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ИСПОЛНЕНИЕ БЮДЖЕТА 2015 ГОД\ПРОЕКТ РЕШЕНИЯ\"/>
    </mc:Choice>
  </mc:AlternateContent>
  <bookViews>
    <workbookView xWindow="240" yWindow="30" windowWidth="19440" windowHeight="8160"/>
  </bookViews>
  <sheets>
    <sheet name="2 ведомственные 2015" sheetId="2" r:id="rId1"/>
  </sheets>
  <definedNames>
    <definedName name="_xlnm._FilterDatabase" localSheetId="0" hidden="1">'2 ведомственные 2015'!$A$8:$G$213</definedName>
  </definedNames>
  <calcPr calcId="152511"/>
</workbook>
</file>

<file path=xl/calcChain.xml><?xml version="1.0" encoding="utf-8"?>
<calcChain xmlns="http://schemas.openxmlformats.org/spreadsheetml/2006/main">
  <c r="G206" i="2" l="1"/>
  <c r="G196" i="2"/>
  <c r="G192" i="2"/>
  <c r="G184" i="2"/>
  <c r="G182" i="2"/>
  <c r="G178" i="2"/>
  <c r="G177" i="2"/>
  <c r="G176" i="2"/>
  <c r="G175" i="2"/>
  <c r="G171" i="2"/>
  <c r="G170" i="2"/>
  <c r="G169" i="2"/>
  <c r="G168" i="2"/>
  <c r="G166" i="2"/>
  <c r="G162" i="2"/>
  <c r="G161" i="2"/>
  <c r="G160" i="2"/>
  <c r="G159" i="2"/>
  <c r="G158" i="2"/>
  <c r="G157" i="2"/>
  <c r="G156" i="2"/>
  <c r="G154" i="2"/>
  <c r="G153" i="2"/>
  <c r="G151" i="2"/>
  <c r="G150" i="2"/>
  <c r="G140" i="2"/>
  <c r="G134" i="2"/>
  <c r="G125" i="2"/>
  <c r="G124" i="2"/>
  <c r="G122" i="2"/>
  <c r="G117" i="2"/>
  <c r="G116" i="2"/>
  <c r="G108" i="2"/>
  <c r="G96" i="2"/>
  <c r="G85" i="2"/>
  <c r="G83" i="2"/>
  <c r="G79" i="2"/>
  <c r="G76" i="2"/>
  <c r="G72" i="2"/>
  <c r="G66" i="2"/>
  <c r="G51" i="2"/>
  <c r="G50" i="2"/>
  <c r="G35" i="2"/>
  <c r="G34" i="2"/>
  <c r="G33" i="2"/>
  <c r="G31" i="2"/>
  <c r="G30" i="2"/>
  <c r="G26" i="2"/>
  <c r="G25" i="2"/>
  <c r="G22" i="2"/>
  <c r="G20" i="2"/>
  <c r="G18" i="2"/>
  <c r="G17" i="2"/>
  <c r="G16" i="2"/>
  <c r="G15" i="2"/>
  <c r="G12" i="2"/>
  <c r="F205" i="2"/>
  <c r="F204" i="2" s="1"/>
  <c r="F203" i="2" s="1"/>
  <c r="F195" i="2"/>
  <c r="F194" i="2" s="1"/>
  <c r="F193" i="2" s="1"/>
  <c r="F191" i="2"/>
  <c r="F190" i="2" s="1"/>
  <c r="F189" i="2" s="1"/>
  <c r="F181" i="2"/>
  <c r="F183" i="2"/>
  <c r="F165" i="2"/>
  <c r="F174" i="2"/>
  <c r="F167" i="2"/>
  <c r="F155" i="2"/>
  <c r="F152" i="2"/>
  <c r="F149" i="2"/>
  <c r="F139" i="2"/>
  <c r="F133" i="2"/>
  <c r="F123" i="2"/>
  <c r="F121" i="2"/>
  <c r="F119" i="2"/>
  <c r="G119" i="2" s="1"/>
  <c r="F115" i="2"/>
  <c r="F106" i="2"/>
  <c r="G106" i="2" s="1"/>
  <c r="F95" i="2"/>
  <c r="F94" i="2" s="1"/>
  <c r="F93" i="2"/>
  <c r="F92" i="2" s="1"/>
  <c r="F91" i="2" s="1"/>
  <c r="F90" i="2"/>
  <c r="G90" i="2" s="1"/>
  <c r="F84" i="2"/>
  <c r="F82" i="2"/>
  <c r="F77" i="2"/>
  <c r="F75" i="2"/>
  <c r="F71" i="2"/>
  <c r="F65" i="2"/>
  <c r="F64" i="2" s="1"/>
  <c r="F63" i="2"/>
  <c r="G63" i="2" s="1"/>
  <c r="F56" i="2"/>
  <c r="G56" i="2" s="1"/>
  <c r="F59" i="2"/>
  <c r="G59" i="2" s="1"/>
  <c r="F58" i="2"/>
  <c r="G58" i="2" s="1"/>
  <c r="F52" i="2"/>
  <c r="F49" i="2"/>
  <c r="G49" i="2" s="1"/>
  <c r="F45" i="2"/>
  <c r="G45" i="2" s="1"/>
  <c r="F32" i="2"/>
  <c r="G32" i="2" s="1"/>
  <c r="F28" i="2"/>
  <c r="F27" i="2" s="1"/>
  <c r="F29" i="2" l="1"/>
  <c r="F118" i="2"/>
  <c r="F114" i="2" s="1"/>
  <c r="F62" i="2"/>
  <c r="F61" i="2" s="1"/>
  <c r="F89" i="2"/>
  <c r="F55" i="2"/>
  <c r="G28" i="2"/>
  <c r="G93" i="2"/>
  <c r="F44" i="2"/>
  <c r="F48" i="2"/>
  <c r="F105" i="2"/>
  <c r="F104" i="2" s="1"/>
  <c r="G52" i="2"/>
  <c r="F88" i="2"/>
  <c r="F148" i="2"/>
  <c r="F132" i="2"/>
  <c r="F81" i="2"/>
  <c r="F70" i="2"/>
  <c r="F103" i="2" l="1"/>
  <c r="F54" i="2"/>
  <c r="F80" i="2"/>
  <c r="F69" i="2"/>
  <c r="F147" i="2"/>
  <c r="F53" i="2" l="1"/>
  <c r="F68" i="2"/>
  <c r="F60" i="2" s="1"/>
  <c r="F24" i="2" l="1"/>
  <c r="F21" i="2"/>
  <c r="F23" i="2" l="1"/>
  <c r="F19" i="2" l="1"/>
  <c r="G19" i="2" s="1"/>
  <c r="F14" i="2" l="1"/>
  <c r="F11" i="2"/>
  <c r="F13" i="2" l="1"/>
  <c r="F10" i="2"/>
  <c r="F9" i="2" l="1"/>
  <c r="E155" i="2" l="1"/>
  <c r="G155" i="2" s="1"/>
  <c r="E118" i="2"/>
  <c r="G118" i="2" s="1"/>
  <c r="E123" i="2"/>
  <c r="G123" i="2" s="1"/>
  <c r="E115" i="2"/>
  <c r="G115" i="2" s="1"/>
  <c r="E121" i="2"/>
  <c r="G121" i="2" s="1"/>
  <c r="E29" i="2"/>
  <c r="G29" i="2" s="1"/>
  <c r="E211" i="2"/>
  <c r="E209" i="2"/>
  <c r="E207" i="2"/>
  <c r="E205" i="2"/>
  <c r="G205" i="2" s="1"/>
  <c r="E201" i="2"/>
  <c r="E199" i="2"/>
  <c r="E197" i="2"/>
  <c r="E195" i="2"/>
  <c r="G195" i="2" s="1"/>
  <c r="E191" i="2"/>
  <c r="E187" i="2"/>
  <c r="E185" i="2"/>
  <c r="E183" i="2"/>
  <c r="G183" i="2" s="1"/>
  <c r="E181" i="2"/>
  <c r="G181" i="2" s="1"/>
  <c r="E180" i="2"/>
  <c r="E179" i="2" s="1"/>
  <c r="E174" i="2"/>
  <c r="G174" i="2" s="1"/>
  <c r="E173" i="2"/>
  <c r="E172" i="2" s="1"/>
  <c r="E167" i="2"/>
  <c r="G167" i="2" s="1"/>
  <c r="E165" i="2"/>
  <c r="G165" i="2" s="1"/>
  <c r="E164" i="2"/>
  <c r="E163" i="2" s="1"/>
  <c r="E152" i="2"/>
  <c r="G152" i="2" s="1"/>
  <c r="E149" i="2"/>
  <c r="G149" i="2" s="1"/>
  <c r="E145" i="2"/>
  <c r="E143" i="2"/>
  <c r="E139" i="2"/>
  <c r="G139" i="2" s="1"/>
  <c r="E137" i="2"/>
  <c r="E135" i="2"/>
  <c r="E133" i="2"/>
  <c r="G133" i="2" s="1"/>
  <c r="E128" i="2"/>
  <c r="E126" i="2"/>
  <c r="E112" i="2"/>
  <c r="E110" i="2"/>
  <c r="E105" i="2"/>
  <c r="G105" i="2" s="1"/>
  <c r="E101" i="2"/>
  <c r="E99" i="2"/>
  <c r="E95" i="2"/>
  <c r="E92" i="2"/>
  <c r="E89" i="2"/>
  <c r="E86" i="2"/>
  <c r="E84" i="2"/>
  <c r="G84" i="2" s="1"/>
  <c r="E82" i="2"/>
  <c r="G82" i="2" s="1"/>
  <c r="E77" i="2"/>
  <c r="G77" i="2" s="1"/>
  <c r="E75" i="2"/>
  <c r="G75" i="2" s="1"/>
  <c r="E73" i="2"/>
  <c r="E71" i="2"/>
  <c r="G71" i="2" s="1"/>
  <c r="E65" i="2"/>
  <c r="E62" i="2"/>
  <c r="E55" i="2"/>
  <c r="G55" i="2" s="1"/>
  <c r="E48" i="2"/>
  <c r="G48" i="2" s="1"/>
  <c r="E46" i="2"/>
  <c r="E44" i="2"/>
  <c r="G44" i="2" s="1"/>
  <c r="E42" i="2"/>
  <c r="E40" i="2"/>
  <c r="E38" i="2"/>
  <c r="E36" i="2"/>
  <c r="E27" i="2"/>
  <c r="G27" i="2" s="1"/>
  <c r="E24" i="2"/>
  <c r="G24" i="2" s="1"/>
  <c r="E21" i="2"/>
  <c r="G21" i="2" s="1"/>
  <c r="E11" i="2"/>
  <c r="E10" i="2" l="1"/>
  <c r="G10" i="2" s="1"/>
  <c r="G11" i="2"/>
  <c r="E88" i="2"/>
  <c r="G88" i="2" s="1"/>
  <c r="G89" i="2"/>
  <c r="E91" i="2"/>
  <c r="G91" i="2" s="1"/>
  <c r="G92" i="2"/>
  <c r="G62" i="2"/>
  <c r="E64" i="2"/>
  <c r="G64" i="2" s="1"/>
  <c r="G65" i="2"/>
  <c r="E94" i="2"/>
  <c r="G94" i="2" s="1"/>
  <c r="G95" i="2"/>
  <c r="E190" i="2"/>
  <c r="G191" i="2"/>
  <c r="E114" i="2"/>
  <c r="G114" i="2" s="1"/>
  <c r="E204" i="2"/>
  <c r="E70" i="2"/>
  <c r="E109" i="2"/>
  <c r="E104" i="2" s="1"/>
  <c r="G104" i="2" s="1"/>
  <c r="E194" i="2"/>
  <c r="E61" i="2"/>
  <c r="E54" i="2"/>
  <c r="G54" i="2" s="1"/>
  <c r="E132" i="2"/>
  <c r="G132" i="2" s="1"/>
  <c r="E98" i="2"/>
  <c r="E142" i="2"/>
  <c r="E141" i="2" s="1"/>
  <c r="E148" i="2"/>
  <c r="E23" i="2"/>
  <c r="G23" i="2" s="1"/>
  <c r="E53" i="2"/>
  <c r="G53" i="2" s="1"/>
  <c r="E81" i="2"/>
  <c r="E14" i="2"/>
  <c r="G14" i="2" s="1"/>
  <c r="E80" i="2" l="1"/>
  <c r="G80" i="2" s="1"/>
  <c r="G81" i="2"/>
  <c r="E147" i="2"/>
  <c r="G147" i="2" s="1"/>
  <c r="G148" i="2"/>
  <c r="E193" i="2"/>
  <c r="G193" i="2" s="1"/>
  <c r="G194" i="2"/>
  <c r="E69" i="2"/>
  <c r="G70" i="2"/>
  <c r="E203" i="2"/>
  <c r="G203" i="2" s="1"/>
  <c r="G204" i="2"/>
  <c r="E189" i="2"/>
  <c r="G189" i="2" s="1"/>
  <c r="G190" i="2"/>
  <c r="E13" i="2"/>
  <c r="G13" i="2" s="1"/>
  <c r="E103" i="2"/>
  <c r="G103" i="2" s="1"/>
  <c r="E68" i="2" l="1"/>
  <c r="G69" i="2"/>
  <c r="E9" i="2"/>
  <c r="G9" i="2" s="1"/>
  <c r="G68" i="2" l="1"/>
  <c r="E60" i="2"/>
  <c r="E213" i="2" s="1"/>
  <c r="G61" i="2" l="1"/>
  <c r="G60" i="2" l="1"/>
  <c r="F213" i="2"/>
  <c r="G213" i="2" s="1"/>
</calcChain>
</file>

<file path=xl/sharedStrings.xml><?xml version="1.0" encoding="utf-8"?>
<sst xmlns="http://schemas.openxmlformats.org/spreadsheetml/2006/main" count="466" uniqueCount="115">
  <si>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</si>
  <si>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</si>
  <si>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</si>
  <si>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</si>
  <si>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</si>
  <si>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Сумма</t>
  </si>
  <si>
    <t>00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</si>
  <si>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</si>
  <si>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</si>
  <si>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на содержание главы муниципального образования</t>
  </si>
  <si>
    <t>Фонд оплаты труда государственных (муниципальных) органов и взносы по обязательному социальному страхованию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</si>
  <si>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</si>
  <si>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</si>
  <si>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</si>
  <si>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</si>
  <si>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Уплата прочих налогов, сборов и иных платежей</t>
  </si>
  <si>
    <t>Резервные фонды</t>
  </si>
  <si>
    <t>Резервные средства</t>
  </si>
  <si>
    <t>Другие общегосударственные вопросы</t>
  </si>
  <si>
    <t>Расходы на обеспечение деятельности подведомственных учреждений</t>
  </si>
  <si>
    <t>Фонд оплаты труда казенных учреждений и взносы по обязательному социальному страхованию</t>
  </si>
  <si>
    <t xml:space="preserve"> Прочие мероприятия органов муниципальной власти</t>
  </si>
  <si>
    <t>Закупка товаров, работ, услуг в сфере информационно-коммуникационных технологий</t>
  </si>
  <si>
    <t>Оценка недвижимости, признание прав и регулирование отношений по муниципальной собственности</t>
  </si>
  <si>
    <t>Реализация мероприятий программы "Обеспечение экологической безопасности "</t>
  </si>
  <si>
    <t xml:space="preserve">Реализация мероприятий развития российского казачества  </t>
  </si>
  <si>
    <t>Реализация мероприятий программы "Профилактика незаконного оборота и потребления наркотических средств и психотропных веществ"</t>
  </si>
  <si>
    <t>Расходы местного бюджета на софинансирование муниципальной программы</t>
  </si>
  <si>
    <t>Условно-утвержденные расходы</t>
  </si>
  <si>
    <t>Реализация мероприятий по ликвидации подведомственных учреждений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</si>
  <si>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</si>
  <si>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</si>
  <si>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</si>
  <si>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</si>
  <si>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</si>
  <si>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 xml:space="preserve">Субвенции на осуществление полномочий по государственной регистрации актов гражданского состояния </t>
  </si>
  <si>
    <t>Защита населения и территории от чрезвычайных ситуаций природного и техногенного характера, гражданская оборона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</si>
  <si>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</si>
  <si>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</si>
  <si>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</si>
  <si>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</si>
  <si>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Подпрограмма "Профилактика правонарушений"</t>
  </si>
  <si>
    <t>Субсидии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- Югры в отдельных сферах жизнедеятельности в 2014-2020 гг"</t>
  </si>
  <si>
    <t>Расходы местного бюджета на софинансирование  государственной программы</t>
  </si>
  <si>
    <t>НАЦИОНАЛЬНАЯ ЭКОНОМИКА</t>
  </si>
  <si>
    <t>04</t>
  </si>
  <si>
    <t>Общеэкономические вопросы</t>
  </si>
  <si>
    <t>01</t>
  </si>
  <si>
    <t>Реализация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</si>
  <si>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Расходы местного бюджета на софинансирвоание муниципальной программы</t>
  </si>
  <si>
    <t>Реализация мероприятий 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</si>
  <si>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Транспорт</t>
  </si>
  <si>
    <t>08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</si>
  <si>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</si>
  <si>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</si>
  <si>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</si>
  <si>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</si>
  <si>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</si>
  <si>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</si>
  <si>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</si>
  <si>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Другие вопросы в области национальной экономики</t>
  </si>
  <si>
    <t>12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</si>
  <si>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</si>
  <si>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ЖИЛИЩНО-КОММУНАЛЬНОЕ ХОЗЯЙСТВО</t>
  </si>
  <si>
    <t>05</t>
  </si>
  <si>
    <t>Жилищное хозяйство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</si>
  <si>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</si>
  <si>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Закупка товаров, работ, услуг в целях каптиального ремонта государственного (муниципального) имущества</t>
  </si>
  <si>
    <t>Подпрограмма "Содействие проведению капитального ремонта многоквартирных домов"</t>
  </si>
  <si>
    <t>Коммунальное хозяйство</t>
  </si>
  <si>
    <t>02</t>
  </si>
  <si>
    <t>Расходы местного бюджета на софинансирование государственной программы</t>
  </si>
  <si>
    <t>Благоустройство</t>
  </si>
  <si>
    <t>03</t>
  </si>
  <si>
    <t>Мероприятия по организации отдыха и оздоровления детей</t>
  </si>
  <si>
    <t>Взаимные расчеты, выделенные из резервного фонда Правительства ХМАО-Югры на проведение мероприятий, посвященных юбилейной дате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</si>
  <si>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</si>
  <si>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ОБРАЗОВАНИЕ</t>
  </si>
  <si>
    <t>07</t>
  </si>
  <si>
    <t>Молодежная политика и оздоровление детей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</si>
  <si>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</si>
  <si>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КУЛЬТУРА И КИНЕМАТОГРАФИЯ</t>
  </si>
  <si>
    <t>Культура</t>
  </si>
  <si>
    <t>Реализация мероприятий подпрограммы "обеспечение прав граждан на доступ к культурным ценностям и информации государственной программы "Развитие культуры и туризма в Ханты-Мансийском автономном округе-Югре на 2014-2020 годы"</t>
  </si>
  <si>
    <t xml:space="preserve">Расходы на обеспечение деятельности подведомственных учреждений         </t>
  </si>
  <si>
    <t>Иные выплаты персоналу казенных учреждений , за исключением фонда оплаты труда</t>
  </si>
  <si>
    <t>Расходы на реализацию мероприятий программы софинансирование окружного бюджета</t>
  </si>
  <si>
    <t xml:space="preserve"> Реализация мероприятий профилактики экстремизма, гармонизации межэтнических отношений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</si>
  <si>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</si>
  <si>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</si>
  <si>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</si>
  <si>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Прочие мероприятия органов муниципальной власти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</si>
  <si>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</si>
  <si>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</si>
  <si>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 xml:space="preserve">Физическая культура </t>
  </si>
  <si>
    <t>11</t>
  </si>
  <si>
    <t xml:space="preserve">Реализация мероприятий муниципальной программы </t>
  </si>
  <si>
    <t>МЕЖБЮДЖЕТНЫЕ ТРАНСФЕРТЫ ОБЩЕГО ХАРАКТЕРА БЮДЖЕТАМ СУБЪЕКТОВ РФ И МУНИЦИПАЛЬНЫХ ОБРАЗОВАНИЙ</t>
  </si>
  <si>
    <t>14</t>
  </si>
  <si>
    <t>Прочие межбюджетные трансферты общего характера</t>
  </si>
  <si>
    <t>Расходы по переданным полномочиям поселениями</t>
  </si>
  <si>
    <t>Иные межбюджетные трансферты</t>
  </si>
  <si>
    <t>ИТОГО РАСХОДОВ</t>
  </si>
  <si>
    <t xml:space="preserve"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 </t>
  </si>
  <si>
    <t>Уплата налога на имущесиво организаций и земельного налога</t>
  </si>
  <si>
    <t>Иные межбюджетные трансферты в рамках реализации наказов избирателей депутатами Думы ХМАО (бюджет автономного округа)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</si>
  <si>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</si>
  <si>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Уплата иных платежей</t>
  </si>
  <si>
    <t>Уплата налога н имущесиво организаций и земельного налога</t>
  </si>
  <si>
    <t>Исполнено</t>
  </si>
  <si>
    <t>% исполнения</t>
  </si>
  <si>
    <t>в руб.</t>
  </si>
  <si>
    <t>Приложение № 3</t>
  </si>
  <si>
    <t xml:space="preserve">                 от 00.00.2016 г. № ____</t>
  </si>
  <si>
    <t>Исполнение бюджета городского поселения Игрим за 2015 год расходов бюджета по разделам и подразделам классификации расходов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</si>
</sst>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0"/>
    <numFmt numFmtId="165" formatCode="00;;"/>
    <numFmt numFmtId="166" formatCode="0000000"/>
    <numFmt numFmtId="168" formatCode="#,##0.0;[Red]\-#,##0.0;0.0"/>
    <numFmt numFmtId="169" formatCode="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7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1" applyFont="1" applyFill="1" applyAlignment="1" applyProtection="1">
      <protection hidden="1"/>
    </xf>
    <xf numFmtId="0" fontId="3" fillId="0" borderId="0" xfId="1" applyFont="1" applyFill="1"/>
    <xf numFmtId="0" fontId="6" fillId="0" borderId="0" xfId="1" applyNumberFormat="1" applyFont="1" applyFill="1" applyAlignment="1" applyProtection="1">
      <protection hidden="1"/>
    </xf>
    <xf numFmtId="0" fontId="3" fillId="0" borderId="0" xfId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49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8" fontId="6" fillId="0" borderId="1" xfId="1" applyNumberFormat="1" applyFont="1" applyFill="1" applyBorder="1" applyAlignment="1" applyProtection="1">
      <alignment horizontal="right" vertical="center"/>
      <protection hidden="1"/>
    </xf>
    <xf numFmtId="166" fontId="6" fillId="0" borderId="1" xfId="1" applyNumberFormat="1" applyFont="1" applyFill="1" applyBorder="1" applyAlignment="1" applyProtection="1">
      <alignment vertical="center" wrapText="1"/>
      <protection hidden="1"/>
    </xf>
    <xf numFmtId="169" fontId="6" fillId="0" borderId="1" xfId="1" applyNumberFormat="1" applyFont="1" applyFill="1" applyBorder="1" applyAlignment="1" applyProtection="1">
      <alignment vertical="center" wrapText="1"/>
      <protection hidden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0" borderId="0" xfId="1" applyNumberFormat="1" applyFont="1" applyFill="1" applyBorder="1" applyAlignment="1" applyProtection="1">
      <alignment vertical="center"/>
      <protection hidden="1"/>
    </xf>
    <xf numFmtId="49" fontId="6" fillId="0" borderId="1" xfId="0" applyNumberFormat="1" applyFont="1" applyFill="1" applyBorder="1" applyAlignment="1">
      <alignment horizontal="center" vertical="top" wrapText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right"/>
    </xf>
    <xf numFmtId="9" fontId="6" fillId="0" borderId="1" xfId="5" applyFont="1" applyFill="1" applyBorder="1" applyAlignment="1" applyProtection="1">
      <alignment horizontal="right" vertical="center"/>
      <protection hidden="1"/>
    </xf>
    <xf numFmtId="4" fontId="3" fillId="0" borderId="0" xfId="1" applyNumberFormat="1" applyFont="1" applyFill="1"/>
    <xf numFmtId="4" fontId="6" fillId="0" borderId="1" xfId="1" applyNumberFormat="1" applyFont="1" applyFill="1" applyBorder="1" applyAlignment="1" applyProtection="1">
      <alignment horizontal="right" vertical="center"/>
      <protection hidden="1"/>
    </xf>
    <xf numFmtId="4" fontId="6" fillId="0" borderId="0" xfId="1" applyNumberFormat="1" applyFont="1" applyFill="1" applyBorder="1" applyAlignment="1" applyProtection="1">
      <alignment horizontal="center" wrapText="1"/>
      <protection hidden="1"/>
    </xf>
    <xf numFmtId="4" fontId="6" fillId="2" borderId="1" xfId="1" applyNumberFormat="1" applyFont="1" applyFill="1" applyBorder="1" applyAlignment="1" applyProtection="1">
      <alignment horizontal="right" vertical="center"/>
      <protection hidden="1"/>
    </xf>
    <xf numFmtId="4" fontId="6" fillId="0" borderId="2" xfId="1" applyNumberFormat="1" applyFont="1" applyFill="1" applyBorder="1" applyAlignment="1" applyProtection="1">
      <alignment horizontal="right" vertical="center"/>
      <protection hidden="1"/>
    </xf>
    <xf numFmtId="4" fontId="6" fillId="0" borderId="3" xfId="1" applyNumberFormat="1" applyFont="1" applyFill="1" applyBorder="1" applyAlignment="1" applyProtection="1">
      <alignment horizontal="right" vertical="center"/>
      <protection hidden="1"/>
    </xf>
    <xf numFmtId="4" fontId="6" fillId="0" borderId="4" xfId="1" applyNumberFormat="1" applyFont="1" applyFill="1" applyBorder="1" applyAlignment="1" applyProtection="1">
      <alignment horizontal="right" vertical="center"/>
      <protection hidden="1"/>
    </xf>
    <xf numFmtId="4" fontId="6" fillId="0" borderId="3" xfId="1" applyNumberFormat="1" applyFont="1" applyFill="1" applyBorder="1" applyAlignment="1" applyProtection="1">
      <protection hidden="1"/>
    </xf>
    <xf numFmtId="4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5" xfId="1" applyNumberFormat="1" applyFont="1" applyFill="1" applyBorder="1" applyAlignment="1" applyProtection="1">
      <alignment horizontal="right" vertical="center"/>
      <protection hidden="1"/>
    </xf>
    <xf numFmtId="4" fontId="6" fillId="2" borderId="5" xfId="1" applyNumberFormat="1" applyFont="1" applyFill="1" applyBorder="1" applyAlignment="1" applyProtection="1">
      <alignment horizontal="right" vertical="center"/>
      <protection hidden="1"/>
    </xf>
    <xf numFmtId="4" fontId="6" fillId="0" borderId="5" xfId="1" applyNumberFormat="1" applyFont="1" applyFill="1" applyBorder="1" applyAlignment="1" applyProtection="1">
      <protection hidden="1"/>
    </xf>
    <xf numFmtId="4" fontId="3" fillId="0" borderId="0" xfId="1" applyNumberFormat="1" applyFont="1" applyFill="1" applyBorder="1"/>
    <xf numFmtId="0" fontId="3" fillId="0" borderId="0" xfId="1" applyFont="1" applyFill="1" applyBorder="1"/>
    <xf numFmtId="4" fontId="6" fillId="0" borderId="0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Процентный" xfId="5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G213"/>
  <sheetViews>
    <sheetView tabSelected="1" topLeftCell="B1" zoomScale="130" zoomScaleNormal="130" workbookViewId="0">
      <selection activeCell="K10" sqref="K10"/>
    </sheetView>
  </sheetViews>
  <sheetFormatPr defaultColWidth="11.140625" defaultRowHeight="12.75" x14ac:dyDescent="0.2"/>
  <cols>
    <col min="1" max="1" width="4.140625" style="2" customWidth="1"/>
    <col min="2" max="2" width="51.5703125" style="2" customWidth="1"/>
    <col min="3" max="3" width="4.140625" style="25" customWidth="1"/>
    <col min="4" max="4" width="4.28515625" style="25" customWidth="1"/>
    <col min="5" max="5" width="10.7109375" style="28" customWidth="1"/>
    <col min="6" max="6" width="12.7109375" style="40" customWidth="1"/>
    <col min="7" max="7" width="6.140625" style="41" customWidth="1"/>
    <col min="8" max="16384" width="11.140625" style="2"/>
  </cols>
  <sheetData>
    <row r="1" spans="1:7" x14ac:dyDescent="0.2">
      <c r="G1" s="26" t="s">
        <v>112</v>
      </c>
    </row>
    <row r="2" spans="1:7" x14ac:dyDescent="0.2">
      <c r="G2" s="26" t="s">
        <v>0</v>
      </c>
    </row>
    <row r="3" spans="1:7" x14ac:dyDescent="0.2">
      <c r="G3" s="26" t="s">
        <v>1</v>
      </c>
    </row>
    <row r="4" spans="1:7" ht="13.5" customHeight="1" x14ac:dyDescent="0.2">
      <c r="G4" s="26" t="s">
        <v>113</v>
      </c>
    </row>
    <row r="5" spans="1:7" s="1" customFormat="1" ht="33" customHeight="1" x14ac:dyDescent="0.25">
      <c r="B5" s="43" t="s">
        <v>114</v>
      </c>
      <c r="C5" s="43"/>
      <c r="D5" s="43"/>
      <c r="E5" s="43"/>
      <c r="F5" s="43"/>
      <c r="G5" s="43"/>
    </row>
    <row r="6" spans="1:7" ht="11.25" customHeight="1" x14ac:dyDescent="0.2">
      <c r="A6" s="3"/>
      <c r="B6" s="3"/>
      <c r="C6" s="4"/>
      <c r="D6" s="5"/>
      <c r="E6" s="30" t="s">
        <v>111</v>
      </c>
      <c r="F6" s="42"/>
      <c r="G6" s="42"/>
    </row>
    <row r="7" spans="1:7" s="9" customFormat="1" ht="33" customHeight="1" x14ac:dyDescent="0.25">
      <c r="A7" s="7"/>
      <c r="B7" s="8" t="s">
        <v>2</v>
      </c>
      <c r="C7" s="8" t="s">
        <v>3</v>
      </c>
      <c r="D7" s="8" t="s">
        <v>4</v>
      </c>
      <c r="E7" s="36" t="s">
        <v>5</v>
      </c>
      <c r="F7" s="29" t="s">
        <v>109</v>
      </c>
      <c r="G7" s="29" t="s">
        <v>110</v>
      </c>
    </row>
    <row r="8" spans="1:7" ht="11.25" customHeight="1" x14ac:dyDescent="0.2">
      <c r="A8" s="3"/>
      <c r="B8" s="10"/>
      <c r="C8" s="8"/>
      <c r="D8" s="8"/>
      <c r="E8" s="36"/>
      <c r="F8" s="29"/>
      <c r="G8" s="29"/>
    </row>
    <row r="9" spans="1:7" x14ac:dyDescent="0.2">
      <c r="A9" s="6"/>
      <c r="B9" s="12" t="s">
        <v>7</v>
      </c>
      <c r="C9" s="13">
        <v>1</v>
      </c>
      <c r="D9" s="11" t="s">
        <v>6</v>
      </c>
      <c r="E9" s="37">
        <f>E10+E13+E21+E23</f>
        <v>59509241.480000004</v>
      </c>
      <c r="F9" s="29">
        <f t="shared" ref="F9" si="0">F10+F13+F21+F23</f>
        <v>59020915.060000002</v>
      </c>
      <c r="G9" s="27">
        <f>F9/E9</f>
        <v>0.99179410780821131</v>
      </c>
    </row>
    <row r="10" spans="1:7" ht="22.5" x14ac:dyDescent="0.2">
      <c r="A10" s="6"/>
      <c r="B10" s="12" t="s">
        <v>8</v>
      </c>
      <c r="C10" s="13">
        <v>1</v>
      </c>
      <c r="D10" s="13">
        <v>2</v>
      </c>
      <c r="E10" s="37">
        <f>E11</f>
        <v>1988250.67</v>
      </c>
      <c r="F10" s="29">
        <f t="shared" ref="F10:F11" si="1">F11</f>
        <v>1988250.67</v>
      </c>
      <c r="G10" s="27">
        <f>F10/E10</f>
        <v>1</v>
      </c>
    </row>
    <row r="11" spans="1:7" ht="18" hidden="1" customHeight="1" x14ac:dyDescent="0.2">
      <c r="A11" s="6"/>
      <c r="B11" s="15" t="s">
        <v>9</v>
      </c>
      <c r="C11" s="13">
        <v>1</v>
      </c>
      <c r="D11" s="13">
        <v>2</v>
      </c>
      <c r="E11" s="37">
        <f>E12</f>
        <v>1988250.67</v>
      </c>
      <c r="F11" s="29">
        <f t="shared" si="1"/>
        <v>1988250.67</v>
      </c>
      <c r="G11" s="27">
        <f>F11/E11</f>
        <v>1</v>
      </c>
    </row>
    <row r="12" spans="1:7" ht="22.5" hidden="1" x14ac:dyDescent="0.2">
      <c r="A12" s="6"/>
      <c r="B12" s="16" t="s">
        <v>10</v>
      </c>
      <c r="C12" s="13">
        <v>1</v>
      </c>
      <c r="D12" s="13">
        <v>2</v>
      </c>
      <c r="E12" s="37">
        <v>1988250.67</v>
      </c>
      <c r="F12" s="29">
        <v>1988250.67</v>
      </c>
      <c r="G12" s="27">
        <f>F12/E12</f>
        <v>1</v>
      </c>
    </row>
    <row r="13" spans="1:7" ht="33.75" x14ac:dyDescent="0.2">
      <c r="A13" s="6"/>
      <c r="B13" s="12" t="s">
        <v>11</v>
      </c>
      <c r="C13" s="13">
        <v>1</v>
      </c>
      <c r="D13" s="13">
        <v>4</v>
      </c>
      <c r="E13" s="37">
        <f>E14</f>
        <v>28006370.220000003</v>
      </c>
      <c r="F13" s="29">
        <f t="shared" ref="F13" si="2">F14</f>
        <v>28005061.480000004</v>
      </c>
      <c r="G13" s="27">
        <f>F13/E13</f>
        <v>0.99995326991717537</v>
      </c>
    </row>
    <row r="14" spans="1:7" hidden="1" x14ac:dyDescent="0.2">
      <c r="A14" s="6"/>
      <c r="B14" s="15" t="s">
        <v>12</v>
      </c>
      <c r="C14" s="13">
        <v>1</v>
      </c>
      <c r="D14" s="13">
        <v>4</v>
      </c>
      <c r="E14" s="37">
        <f>SUM(E15:E20)</f>
        <v>28006370.220000003</v>
      </c>
      <c r="F14" s="29">
        <f t="shared" ref="F14" si="3">SUM(F15:F20)</f>
        <v>28005061.480000004</v>
      </c>
      <c r="G14" s="27">
        <f>F14/E14</f>
        <v>0.99995326991717537</v>
      </c>
    </row>
    <row r="15" spans="1:7" ht="22.5" hidden="1" x14ac:dyDescent="0.2">
      <c r="A15" s="6"/>
      <c r="B15" s="16" t="s">
        <v>10</v>
      </c>
      <c r="C15" s="13">
        <v>1</v>
      </c>
      <c r="D15" s="13">
        <v>4</v>
      </c>
      <c r="E15" s="37">
        <v>27034771.949999999</v>
      </c>
      <c r="F15" s="29">
        <v>27033463.210000001</v>
      </c>
      <c r="G15" s="27">
        <f>F15/E15</f>
        <v>0.99995159049233262</v>
      </c>
    </row>
    <row r="16" spans="1:7" ht="22.5" hidden="1" x14ac:dyDescent="0.2">
      <c r="A16" s="6"/>
      <c r="B16" s="16" t="s">
        <v>13</v>
      </c>
      <c r="C16" s="13">
        <v>1</v>
      </c>
      <c r="D16" s="13">
        <v>4</v>
      </c>
      <c r="E16" s="37">
        <v>99854.1</v>
      </c>
      <c r="F16" s="29">
        <v>99854.1</v>
      </c>
      <c r="G16" s="27">
        <f>F16/E16</f>
        <v>1</v>
      </c>
    </row>
    <row r="17" spans="1:7" ht="22.5" hidden="1" x14ac:dyDescent="0.2">
      <c r="A17" s="6"/>
      <c r="B17" s="16" t="s">
        <v>14</v>
      </c>
      <c r="C17" s="13">
        <v>1</v>
      </c>
      <c r="D17" s="13">
        <v>4</v>
      </c>
      <c r="E17" s="37">
        <v>26521.279999999999</v>
      </c>
      <c r="F17" s="29">
        <v>26521.279999999999</v>
      </c>
      <c r="G17" s="27">
        <f>F17/E17</f>
        <v>1</v>
      </c>
    </row>
    <row r="18" spans="1:7" hidden="1" x14ac:dyDescent="0.2">
      <c r="A18" s="6"/>
      <c r="B18" s="16" t="s">
        <v>104</v>
      </c>
      <c r="C18" s="13">
        <v>1</v>
      </c>
      <c r="D18" s="13">
        <v>4</v>
      </c>
      <c r="E18" s="37">
        <v>89509</v>
      </c>
      <c r="F18" s="29">
        <v>89509</v>
      </c>
      <c r="G18" s="27">
        <f>F18/E18</f>
        <v>1</v>
      </c>
    </row>
    <row r="19" spans="1:7" hidden="1" x14ac:dyDescent="0.2">
      <c r="A19" s="6"/>
      <c r="B19" s="16" t="s">
        <v>15</v>
      </c>
      <c r="C19" s="13">
        <v>1</v>
      </c>
      <c r="D19" s="13">
        <v>4</v>
      </c>
      <c r="E19" s="37">
        <v>755463.89</v>
      </c>
      <c r="F19" s="29">
        <f>E19</f>
        <v>755463.89</v>
      </c>
      <c r="G19" s="27">
        <f>F19/E19</f>
        <v>1</v>
      </c>
    </row>
    <row r="20" spans="1:7" hidden="1" x14ac:dyDescent="0.2">
      <c r="A20" s="6"/>
      <c r="B20" s="16" t="s">
        <v>107</v>
      </c>
      <c r="C20" s="13">
        <v>1</v>
      </c>
      <c r="D20" s="13">
        <v>4</v>
      </c>
      <c r="E20" s="37">
        <v>250</v>
      </c>
      <c r="F20" s="29">
        <v>250</v>
      </c>
      <c r="G20" s="27">
        <f>F20/E20</f>
        <v>1</v>
      </c>
    </row>
    <row r="21" spans="1:7" x14ac:dyDescent="0.2">
      <c r="A21" s="6"/>
      <c r="B21" s="12" t="s">
        <v>16</v>
      </c>
      <c r="C21" s="13">
        <v>1</v>
      </c>
      <c r="D21" s="13">
        <v>11</v>
      </c>
      <c r="E21" s="37">
        <f>E22</f>
        <v>50000</v>
      </c>
      <c r="F21" s="29">
        <f t="shared" ref="F21" si="4">F22</f>
        <v>0</v>
      </c>
      <c r="G21" s="27">
        <f>F21/E21</f>
        <v>0</v>
      </c>
    </row>
    <row r="22" spans="1:7" hidden="1" x14ac:dyDescent="0.2">
      <c r="A22" s="6"/>
      <c r="B22" s="16" t="s">
        <v>17</v>
      </c>
      <c r="C22" s="13">
        <v>1</v>
      </c>
      <c r="D22" s="13">
        <v>11</v>
      </c>
      <c r="E22" s="37">
        <v>50000</v>
      </c>
      <c r="F22" s="29">
        <v>0</v>
      </c>
      <c r="G22" s="27">
        <f>F22/E22</f>
        <v>0</v>
      </c>
    </row>
    <row r="23" spans="1:7" x14ac:dyDescent="0.2">
      <c r="A23" s="6"/>
      <c r="B23" s="12" t="s">
        <v>18</v>
      </c>
      <c r="C23" s="13">
        <v>1</v>
      </c>
      <c r="D23" s="13">
        <v>13</v>
      </c>
      <c r="E23" s="37">
        <f>E27+E38+E40+E42+E46+E36+E29+E44+E24+E48</f>
        <v>29464620.59</v>
      </c>
      <c r="F23" s="29">
        <f>F27+F38+F40+F42+F46+F36+F29+F44+F24+F48</f>
        <v>29027602.909999996</v>
      </c>
      <c r="G23" s="27">
        <f>F23/E23</f>
        <v>0.98516805337217461</v>
      </c>
    </row>
    <row r="24" spans="1:7" hidden="1" x14ac:dyDescent="0.2">
      <c r="A24" s="6"/>
      <c r="B24" s="15" t="s">
        <v>19</v>
      </c>
      <c r="C24" s="13">
        <v>1</v>
      </c>
      <c r="D24" s="13">
        <v>13</v>
      </c>
      <c r="E24" s="37">
        <f>SUM(E25:E26)</f>
        <v>7040772.6200000001</v>
      </c>
      <c r="F24" s="29">
        <f>SUM(F25:F26)</f>
        <v>7034153.8300000001</v>
      </c>
      <c r="G24" s="27">
        <f>F24/E24</f>
        <v>0.99905993413546712</v>
      </c>
    </row>
    <row r="25" spans="1:7" ht="22.5" hidden="1" x14ac:dyDescent="0.2">
      <c r="A25" s="6"/>
      <c r="B25" s="16" t="s">
        <v>20</v>
      </c>
      <c r="C25" s="13">
        <v>1</v>
      </c>
      <c r="D25" s="13">
        <v>13</v>
      </c>
      <c r="E25" s="38">
        <v>6837758.4800000004</v>
      </c>
      <c r="F25" s="29">
        <v>6831139.6900000004</v>
      </c>
      <c r="G25" s="27">
        <f>F25/E25</f>
        <v>0.99903202342999398</v>
      </c>
    </row>
    <row r="26" spans="1:7" ht="22.5" hidden="1" x14ac:dyDescent="0.2">
      <c r="A26" s="6"/>
      <c r="B26" s="16" t="s">
        <v>13</v>
      </c>
      <c r="C26" s="13">
        <v>1</v>
      </c>
      <c r="D26" s="13">
        <v>13</v>
      </c>
      <c r="E26" s="38">
        <v>203014.14</v>
      </c>
      <c r="F26" s="29">
        <v>203014.14</v>
      </c>
      <c r="G26" s="27">
        <f>F26/E26</f>
        <v>1</v>
      </c>
    </row>
    <row r="27" spans="1:7" hidden="1" x14ac:dyDescent="0.2">
      <c r="A27" s="6"/>
      <c r="B27" s="17" t="s">
        <v>21</v>
      </c>
      <c r="C27" s="13">
        <v>1</v>
      </c>
      <c r="D27" s="13">
        <v>13</v>
      </c>
      <c r="E27" s="37">
        <f>E28</f>
        <v>841469.17</v>
      </c>
      <c r="F27" s="29">
        <f t="shared" ref="F27" si="5">F28</f>
        <v>841469.17</v>
      </c>
      <c r="G27" s="27">
        <f>F27/E27</f>
        <v>1</v>
      </c>
    </row>
    <row r="28" spans="1:7" ht="22.5" hidden="1" x14ac:dyDescent="0.2">
      <c r="A28" s="6"/>
      <c r="B28" s="16" t="s">
        <v>13</v>
      </c>
      <c r="C28" s="13">
        <v>1</v>
      </c>
      <c r="D28" s="13">
        <v>13</v>
      </c>
      <c r="E28" s="37">
        <v>841469.17</v>
      </c>
      <c r="F28" s="29">
        <f>E28</f>
        <v>841469.17</v>
      </c>
      <c r="G28" s="27">
        <f>F28/E28</f>
        <v>1</v>
      </c>
    </row>
    <row r="29" spans="1:7" hidden="1" x14ac:dyDescent="0.2">
      <c r="A29" s="6"/>
      <c r="B29" s="15" t="s">
        <v>19</v>
      </c>
      <c r="C29" s="13">
        <v>1</v>
      </c>
      <c r="D29" s="13">
        <v>13</v>
      </c>
      <c r="E29" s="37">
        <f>SUM(E30:E35)</f>
        <v>15206067.120000001</v>
      </c>
      <c r="F29" s="29">
        <f t="shared" ref="F29" si="6">SUM(F30:F35)</f>
        <v>14775876.26</v>
      </c>
      <c r="G29" s="27">
        <f>F29/E29</f>
        <v>0.97170926205934038</v>
      </c>
    </row>
    <row r="30" spans="1:7" ht="22.5" hidden="1" x14ac:dyDescent="0.2">
      <c r="A30" s="6"/>
      <c r="B30" s="16" t="s">
        <v>20</v>
      </c>
      <c r="C30" s="13">
        <v>1</v>
      </c>
      <c r="D30" s="13">
        <v>13</v>
      </c>
      <c r="E30" s="37">
        <v>11215381.32</v>
      </c>
      <c r="F30" s="29">
        <v>11200998.08</v>
      </c>
      <c r="G30" s="27">
        <f>F30/E30</f>
        <v>0.99871754338175278</v>
      </c>
    </row>
    <row r="31" spans="1:7" ht="22.5" hidden="1" x14ac:dyDescent="0.2">
      <c r="A31" s="6"/>
      <c r="B31" s="16" t="s">
        <v>13</v>
      </c>
      <c r="C31" s="13">
        <v>1</v>
      </c>
      <c r="D31" s="13">
        <v>13</v>
      </c>
      <c r="E31" s="37">
        <v>194565.5</v>
      </c>
      <c r="F31" s="29">
        <v>194565.5</v>
      </c>
      <c r="G31" s="27">
        <f>F31/E31</f>
        <v>1</v>
      </c>
    </row>
    <row r="32" spans="1:7" ht="22.5" hidden="1" x14ac:dyDescent="0.2">
      <c r="A32" s="6"/>
      <c r="B32" s="16" t="s">
        <v>22</v>
      </c>
      <c r="C32" s="13">
        <v>1</v>
      </c>
      <c r="D32" s="13">
        <v>13</v>
      </c>
      <c r="E32" s="37">
        <v>35774.639999999999</v>
      </c>
      <c r="F32" s="29">
        <f>E32</f>
        <v>35774.639999999999</v>
      </c>
      <c r="G32" s="27">
        <f>F32/E32</f>
        <v>1</v>
      </c>
    </row>
    <row r="33" spans="1:7" ht="22.5" hidden="1" x14ac:dyDescent="0.2">
      <c r="A33" s="6"/>
      <c r="B33" s="16" t="s">
        <v>14</v>
      </c>
      <c r="C33" s="13">
        <v>1</v>
      </c>
      <c r="D33" s="13">
        <v>13</v>
      </c>
      <c r="E33" s="38">
        <v>3651217.68</v>
      </c>
      <c r="F33" s="29">
        <v>3239816.93</v>
      </c>
      <c r="G33" s="27">
        <f>F33/E33</f>
        <v>0.88732505534975392</v>
      </c>
    </row>
    <row r="34" spans="1:7" hidden="1" x14ac:dyDescent="0.2">
      <c r="A34" s="6"/>
      <c r="B34" s="16" t="s">
        <v>108</v>
      </c>
      <c r="C34" s="13">
        <v>1</v>
      </c>
      <c r="D34" s="13">
        <v>13</v>
      </c>
      <c r="E34" s="37">
        <v>8660</v>
      </c>
      <c r="F34" s="29">
        <v>8660</v>
      </c>
      <c r="G34" s="27">
        <f>F34/E34</f>
        <v>1</v>
      </c>
    </row>
    <row r="35" spans="1:7" hidden="1" x14ac:dyDescent="0.2">
      <c r="A35" s="6"/>
      <c r="B35" s="16" t="s">
        <v>15</v>
      </c>
      <c r="C35" s="13">
        <v>1</v>
      </c>
      <c r="D35" s="13">
        <v>13</v>
      </c>
      <c r="E35" s="37">
        <v>100467.98</v>
      </c>
      <c r="F35" s="29">
        <v>96061.11</v>
      </c>
      <c r="G35" s="27">
        <f>F35/E35</f>
        <v>0.95613657207002678</v>
      </c>
    </row>
    <row r="36" spans="1:7" ht="22.5" hidden="1" x14ac:dyDescent="0.2">
      <c r="A36" s="6"/>
      <c r="B36" s="16" t="s">
        <v>23</v>
      </c>
      <c r="C36" s="13">
        <v>1</v>
      </c>
      <c r="D36" s="13">
        <v>13</v>
      </c>
      <c r="E36" s="14">
        <f>E37</f>
        <v>0</v>
      </c>
      <c r="F36" s="33"/>
      <c r="G36" s="33"/>
    </row>
    <row r="37" spans="1:7" ht="22.5" hidden="1" x14ac:dyDescent="0.2">
      <c r="A37" s="6"/>
      <c r="B37" s="16" t="s">
        <v>14</v>
      </c>
      <c r="C37" s="13">
        <v>1</v>
      </c>
      <c r="D37" s="13">
        <v>13</v>
      </c>
      <c r="E37" s="14">
        <v>0</v>
      </c>
      <c r="F37" s="29"/>
      <c r="G37" s="29"/>
    </row>
    <row r="38" spans="1:7" ht="22.5" hidden="1" x14ac:dyDescent="0.2">
      <c r="A38" s="6"/>
      <c r="B38" s="19" t="s">
        <v>24</v>
      </c>
      <c r="C38" s="13">
        <v>1</v>
      </c>
      <c r="D38" s="13">
        <v>13</v>
      </c>
      <c r="E38" s="14">
        <f>E39</f>
        <v>0</v>
      </c>
      <c r="F38" s="29"/>
      <c r="G38" s="29"/>
    </row>
    <row r="39" spans="1:7" ht="22.5" hidden="1" x14ac:dyDescent="0.2">
      <c r="A39" s="6"/>
      <c r="B39" s="16" t="s">
        <v>14</v>
      </c>
      <c r="C39" s="13">
        <v>1</v>
      </c>
      <c r="D39" s="13">
        <v>13</v>
      </c>
      <c r="E39" s="14">
        <v>0</v>
      </c>
      <c r="F39" s="29"/>
      <c r="G39" s="29"/>
    </row>
    <row r="40" spans="1:7" hidden="1" x14ac:dyDescent="0.2">
      <c r="A40" s="6"/>
      <c r="B40" s="20" t="s">
        <v>25</v>
      </c>
      <c r="C40" s="13">
        <v>1</v>
      </c>
      <c r="D40" s="13">
        <v>13</v>
      </c>
      <c r="E40" s="14">
        <f>E41</f>
        <v>0</v>
      </c>
      <c r="F40" s="29"/>
      <c r="G40" s="29"/>
    </row>
    <row r="41" spans="1:7" ht="22.5" hidden="1" x14ac:dyDescent="0.2">
      <c r="A41" s="6"/>
      <c r="B41" s="16" t="s">
        <v>14</v>
      </c>
      <c r="C41" s="13">
        <v>1</v>
      </c>
      <c r="D41" s="13">
        <v>13</v>
      </c>
      <c r="E41" s="14">
        <v>0</v>
      </c>
      <c r="F41" s="29"/>
      <c r="G41" s="29"/>
    </row>
    <row r="42" spans="1:7" ht="33.75" hidden="1" x14ac:dyDescent="0.2">
      <c r="A42" s="6"/>
      <c r="B42" s="16" t="s">
        <v>26</v>
      </c>
      <c r="C42" s="13">
        <v>1</v>
      </c>
      <c r="D42" s="13">
        <v>13</v>
      </c>
      <c r="E42" s="14">
        <f>E43</f>
        <v>0</v>
      </c>
      <c r="F42" s="29"/>
      <c r="G42" s="29"/>
    </row>
    <row r="43" spans="1:7" ht="22.5" hidden="1" x14ac:dyDescent="0.2">
      <c r="A43" s="6"/>
      <c r="B43" s="16" t="s">
        <v>14</v>
      </c>
      <c r="C43" s="13">
        <v>1</v>
      </c>
      <c r="D43" s="13">
        <v>13</v>
      </c>
      <c r="E43" s="14">
        <v>0</v>
      </c>
      <c r="F43" s="32"/>
      <c r="G43" s="32"/>
    </row>
    <row r="44" spans="1:7" ht="22.5" hidden="1" x14ac:dyDescent="0.2">
      <c r="A44" s="6"/>
      <c r="B44" s="19" t="s">
        <v>27</v>
      </c>
      <c r="C44" s="13">
        <v>1</v>
      </c>
      <c r="D44" s="13">
        <v>13</v>
      </c>
      <c r="E44" s="37">
        <f>E45</f>
        <v>5460</v>
      </c>
      <c r="F44" s="29">
        <f t="shared" ref="F44" si="7">F45</f>
        <v>5460</v>
      </c>
      <c r="G44" s="27">
        <f>F44/E44</f>
        <v>1</v>
      </c>
    </row>
    <row r="45" spans="1:7" ht="22.5" hidden="1" x14ac:dyDescent="0.2">
      <c r="A45" s="6"/>
      <c r="B45" s="16" t="s">
        <v>14</v>
      </c>
      <c r="C45" s="13">
        <v>1</v>
      </c>
      <c r="D45" s="13">
        <v>13</v>
      </c>
      <c r="E45" s="38">
        <v>5460</v>
      </c>
      <c r="F45" s="29">
        <f>E45</f>
        <v>5460</v>
      </c>
      <c r="G45" s="27">
        <f>F45/E45</f>
        <v>1</v>
      </c>
    </row>
    <row r="46" spans="1:7" hidden="1" x14ac:dyDescent="0.2">
      <c r="A46" s="6"/>
      <c r="B46" s="16" t="s">
        <v>28</v>
      </c>
      <c r="C46" s="13">
        <v>1</v>
      </c>
      <c r="D46" s="13">
        <v>13</v>
      </c>
      <c r="E46" s="14">
        <f>E47</f>
        <v>0</v>
      </c>
      <c r="F46" s="33"/>
      <c r="G46" s="33"/>
    </row>
    <row r="47" spans="1:7" hidden="1" x14ac:dyDescent="0.2">
      <c r="A47" s="6"/>
      <c r="B47" s="16" t="s">
        <v>17</v>
      </c>
      <c r="C47" s="13">
        <v>1</v>
      </c>
      <c r="D47" s="13">
        <v>13</v>
      </c>
      <c r="E47" s="14">
        <v>0</v>
      </c>
      <c r="F47" s="32"/>
      <c r="G47" s="32"/>
    </row>
    <row r="48" spans="1:7" ht="22.5" hidden="1" x14ac:dyDescent="0.2">
      <c r="A48" s="6"/>
      <c r="B48" s="15" t="s">
        <v>29</v>
      </c>
      <c r="C48" s="13">
        <v>1</v>
      </c>
      <c r="D48" s="13">
        <v>13</v>
      </c>
      <c r="E48" s="37">
        <f>SUM(E49:E52)</f>
        <v>6370851.6799999997</v>
      </c>
      <c r="F48" s="29">
        <f t="shared" ref="F48" si="8">SUM(F49:F52)</f>
        <v>6370643.6500000004</v>
      </c>
      <c r="G48" s="27">
        <f>F48/E48</f>
        <v>0.99996734659501607</v>
      </c>
    </row>
    <row r="49" spans="1:7" ht="22.5" hidden="1" x14ac:dyDescent="0.2">
      <c r="A49" s="6"/>
      <c r="B49" s="16" t="s">
        <v>10</v>
      </c>
      <c r="C49" s="13">
        <v>1</v>
      </c>
      <c r="D49" s="13">
        <v>13</v>
      </c>
      <c r="E49" s="37">
        <v>2888928.33</v>
      </c>
      <c r="F49" s="29">
        <f>E49</f>
        <v>2888928.33</v>
      </c>
      <c r="G49" s="27">
        <f>F49/E49</f>
        <v>1</v>
      </c>
    </row>
    <row r="50" spans="1:7" ht="22.5" hidden="1" x14ac:dyDescent="0.2">
      <c r="A50" s="6"/>
      <c r="B50" s="16" t="s">
        <v>22</v>
      </c>
      <c r="C50" s="13">
        <v>1</v>
      </c>
      <c r="D50" s="13">
        <v>13</v>
      </c>
      <c r="E50" s="37">
        <v>6885.75</v>
      </c>
      <c r="F50" s="29">
        <v>6885.75</v>
      </c>
      <c r="G50" s="27">
        <f>F50/E50</f>
        <v>1</v>
      </c>
    </row>
    <row r="51" spans="1:7" ht="22.5" hidden="1" x14ac:dyDescent="0.2">
      <c r="A51" s="6"/>
      <c r="B51" s="16" t="s">
        <v>14</v>
      </c>
      <c r="C51" s="13">
        <v>1</v>
      </c>
      <c r="D51" s="13">
        <v>13</v>
      </c>
      <c r="E51" s="37">
        <v>3396529</v>
      </c>
      <c r="F51" s="29">
        <v>3396320.97</v>
      </c>
      <c r="G51" s="27">
        <f>F51/E51</f>
        <v>0.99993875217906292</v>
      </c>
    </row>
    <row r="52" spans="1:7" hidden="1" x14ac:dyDescent="0.2">
      <c r="A52" s="6"/>
      <c r="B52" s="16" t="s">
        <v>15</v>
      </c>
      <c r="C52" s="13">
        <v>1</v>
      </c>
      <c r="D52" s="13">
        <v>13</v>
      </c>
      <c r="E52" s="37">
        <v>78508.600000000006</v>
      </c>
      <c r="F52" s="29">
        <f>E52</f>
        <v>78508.600000000006</v>
      </c>
      <c r="G52" s="27">
        <f>F52/E52</f>
        <v>1</v>
      </c>
    </row>
    <row r="53" spans="1:7" x14ac:dyDescent="0.2">
      <c r="A53" s="6"/>
      <c r="B53" s="17" t="s">
        <v>30</v>
      </c>
      <c r="C53" s="13">
        <v>2</v>
      </c>
      <c r="D53" s="11" t="s">
        <v>6</v>
      </c>
      <c r="E53" s="37">
        <f>E54</f>
        <v>1790399.9999999998</v>
      </c>
      <c r="F53" s="29">
        <f>F54</f>
        <v>1790399.9999999998</v>
      </c>
      <c r="G53" s="27">
        <f>F53/E53</f>
        <v>1</v>
      </c>
    </row>
    <row r="54" spans="1:7" x14ac:dyDescent="0.2">
      <c r="A54" s="6"/>
      <c r="B54" s="20" t="s">
        <v>31</v>
      </c>
      <c r="C54" s="13">
        <v>2</v>
      </c>
      <c r="D54" s="13">
        <v>3</v>
      </c>
      <c r="E54" s="37">
        <f>E55</f>
        <v>1790399.9999999998</v>
      </c>
      <c r="F54" s="29">
        <f>F55</f>
        <v>1790399.9999999998</v>
      </c>
      <c r="G54" s="27">
        <f>F54/E54</f>
        <v>1</v>
      </c>
    </row>
    <row r="55" spans="1:7" ht="22.5" hidden="1" x14ac:dyDescent="0.2">
      <c r="A55" s="6"/>
      <c r="B55" s="17" t="s">
        <v>32</v>
      </c>
      <c r="C55" s="13">
        <v>2</v>
      </c>
      <c r="D55" s="13">
        <v>3</v>
      </c>
      <c r="E55" s="37">
        <f>SUM(E56:E59)</f>
        <v>1790399.9999999998</v>
      </c>
      <c r="F55" s="29">
        <f>SUM(F56:F59)</f>
        <v>1790399.9999999998</v>
      </c>
      <c r="G55" s="27">
        <f>F55/E55</f>
        <v>1</v>
      </c>
    </row>
    <row r="56" spans="1:7" ht="22.5" hidden="1" x14ac:dyDescent="0.2">
      <c r="A56" s="6"/>
      <c r="B56" s="16" t="s">
        <v>10</v>
      </c>
      <c r="C56" s="13">
        <v>2</v>
      </c>
      <c r="D56" s="13">
        <v>3</v>
      </c>
      <c r="E56" s="37">
        <v>1778655.9</v>
      </c>
      <c r="F56" s="29">
        <f>E56</f>
        <v>1778655.9</v>
      </c>
      <c r="G56" s="27">
        <f>F56/E56</f>
        <v>1</v>
      </c>
    </row>
    <row r="57" spans="1:7" s="9" customFormat="1" ht="22.5" hidden="1" x14ac:dyDescent="0.25">
      <c r="A57" s="21"/>
      <c r="B57" s="16" t="s">
        <v>13</v>
      </c>
      <c r="C57" s="13">
        <v>2</v>
      </c>
      <c r="D57" s="13">
        <v>3</v>
      </c>
      <c r="E57" s="14">
        <v>0</v>
      </c>
      <c r="F57" s="34"/>
      <c r="G57" s="34"/>
    </row>
    <row r="58" spans="1:7" ht="22.5" hidden="1" x14ac:dyDescent="0.2">
      <c r="A58" s="6"/>
      <c r="B58" s="16" t="s">
        <v>22</v>
      </c>
      <c r="C58" s="13">
        <v>2</v>
      </c>
      <c r="D58" s="13">
        <v>3</v>
      </c>
      <c r="E58" s="37">
        <v>7079.14</v>
      </c>
      <c r="F58" s="29">
        <f>E58</f>
        <v>7079.14</v>
      </c>
      <c r="G58" s="27">
        <f>F58/E58</f>
        <v>1</v>
      </c>
    </row>
    <row r="59" spans="1:7" ht="22.5" hidden="1" x14ac:dyDescent="0.2">
      <c r="A59" s="6"/>
      <c r="B59" s="16" t="s">
        <v>14</v>
      </c>
      <c r="C59" s="13">
        <v>2</v>
      </c>
      <c r="D59" s="13">
        <v>3</v>
      </c>
      <c r="E59" s="37">
        <v>4664.96</v>
      </c>
      <c r="F59" s="29">
        <f>E59</f>
        <v>4664.96</v>
      </c>
      <c r="G59" s="27">
        <f>F59/E59</f>
        <v>1</v>
      </c>
    </row>
    <row r="60" spans="1:7" ht="22.5" x14ac:dyDescent="0.2">
      <c r="A60" s="6"/>
      <c r="B60" s="17" t="s">
        <v>33</v>
      </c>
      <c r="C60" s="13">
        <v>3</v>
      </c>
      <c r="D60" s="11" t="s">
        <v>6</v>
      </c>
      <c r="E60" s="37">
        <f>E61+E64+E68</f>
        <v>336000</v>
      </c>
      <c r="F60" s="37">
        <f t="shared" ref="F60" si="9">F61+F64+F68</f>
        <v>326000</v>
      </c>
      <c r="G60" s="27">
        <f>F60/E60</f>
        <v>0.97023809523809523</v>
      </c>
    </row>
    <row r="61" spans="1:7" x14ac:dyDescent="0.2">
      <c r="A61" s="6"/>
      <c r="B61" s="17" t="s">
        <v>34</v>
      </c>
      <c r="C61" s="13">
        <v>3</v>
      </c>
      <c r="D61" s="13">
        <v>4</v>
      </c>
      <c r="E61" s="37">
        <f>E62</f>
        <v>235000</v>
      </c>
      <c r="F61" s="37">
        <f t="shared" ref="F61" si="10">F62</f>
        <v>235000</v>
      </c>
      <c r="G61" s="27">
        <f>F61/E61</f>
        <v>1</v>
      </c>
    </row>
    <row r="62" spans="1:7" ht="22.5" hidden="1" x14ac:dyDescent="0.2">
      <c r="A62" s="6"/>
      <c r="B62" s="19" t="s">
        <v>35</v>
      </c>
      <c r="C62" s="13">
        <v>3</v>
      </c>
      <c r="D62" s="13">
        <v>4</v>
      </c>
      <c r="E62" s="37">
        <f>SUM(E63:E63)</f>
        <v>235000</v>
      </c>
      <c r="F62" s="37">
        <f t="shared" ref="F62" si="11">SUM(F63:F63)</f>
        <v>235000</v>
      </c>
      <c r="G62" s="27">
        <f>F62/E62</f>
        <v>1</v>
      </c>
    </row>
    <row r="63" spans="1:7" ht="22.5" hidden="1" x14ac:dyDescent="0.2">
      <c r="A63" s="6"/>
      <c r="B63" s="16" t="s">
        <v>14</v>
      </c>
      <c r="C63" s="13">
        <v>3</v>
      </c>
      <c r="D63" s="13">
        <v>4</v>
      </c>
      <c r="E63" s="37">
        <v>235000</v>
      </c>
      <c r="F63" s="29">
        <f>E63</f>
        <v>235000</v>
      </c>
      <c r="G63" s="27">
        <f>F63/E63</f>
        <v>1</v>
      </c>
    </row>
    <row r="64" spans="1:7" ht="22.5" x14ac:dyDescent="0.2">
      <c r="A64" s="6"/>
      <c r="B64" s="17" t="s">
        <v>36</v>
      </c>
      <c r="C64" s="13">
        <v>3</v>
      </c>
      <c r="D64" s="13">
        <v>9</v>
      </c>
      <c r="E64" s="37">
        <f>E65</f>
        <v>50000</v>
      </c>
      <c r="F64" s="29">
        <f>F65</f>
        <v>40000</v>
      </c>
      <c r="G64" s="27">
        <f>F64/E64</f>
        <v>0.8</v>
      </c>
    </row>
    <row r="65" spans="1:7" ht="45" hidden="1" x14ac:dyDescent="0.2">
      <c r="A65" s="6"/>
      <c r="B65" s="19" t="s">
        <v>37</v>
      </c>
      <c r="C65" s="13">
        <v>3</v>
      </c>
      <c r="D65" s="13">
        <v>9</v>
      </c>
      <c r="E65" s="37">
        <f>SUM(E66:E67)</f>
        <v>50000</v>
      </c>
      <c r="F65" s="29">
        <f>SUM(F66:F67)</f>
        <v>40000</v>
      </c>
      <c r="G65" s="27">
        <f>F65/E65</f>
        <v>0.8</v>
      </c>
    </row>
    <row r="66" spans="1:7" ht="22.5" hidden="1" x14ac:dyDescent="0.2">
      <c r="A66" s="6"/>
      <c r="B66" s="16" t="s">
        <v>14</v>
      </c>
      <c r="C66" s="13">
        <v>3</v>
      </c>
      <c r="D66" s="13">
        <v>9</v>
      </c>
      <c r="E66" s="37">
        <v>50000</v>
      </c>
      <c r="F66" s="29">
        <v>40000</v>
      </c>
      <c r="G66" s="27">
        <f>F66/E66</f>
        <v>0.8</v>
      </c>
    </row>
    <row r="67" spans="1:7" hidden="1" x14ac:dyDescent="0.2">
      <c r="A67" s="6"/>
      <c r="B67" s="16" t="s">
        <v>38</v>
      </c>
      <c r="C67" s="13">
        <v>3</v>
      </c>
      <c r="D67" s="13">
        <v>9</v>
      </c>
      <c r="E67" s="14">
        <v>0</v>
      </c>
      <c r="F67" s="34"/>
      <c r="G67" s="34"/>
    </row>
    <row r="68" spans="1:7" ht="22.5" x14ac:dyDescent="0.2">
      <c r="A68" s="6"/>
      <c r="B68" s="16" t="s">
        <v>39</v>
      </c>
      <c r="C68" s="13">
        <v>3</v>
      </c>
      <c r="D68" s="13">
        <v>14</v>
      </c>
      <c r="E68" s="37">
        <f>E69</f>
        <v>51000</v>
      </c>
      <c r="F68" s="29">
        <f>F69</f>
        <v>51000</v>
      </c>
      <c r="G68" s="27">
        <f>F68/E68</f>
        <v>1</v>
      </c>
    </row>
    <row r="69" spans="1:7" ht="33.75" hidden="1" x14ac:dyDescent="0.2">
      <c r="A69" s="6"/>
      <c r="B69" s="17" t="s">
        <v>40</v>
      </c>
      <c r="C69" s="13">
        <v>3</v>
      </c>
      <c r="D69" s="13">
        <v>14</v>
      </c>
      <c r="E69" s="37">
        <f>E70</f>
        <v>51000</v>
      </c>
      <c r="F69" s="29">
        <f>F70</f>
        <v>51000</v>
      </c>
      <c r="G69" s="27">
        <f>F69/E69</f>
        <v>1</v>
      </c>
    </row>
    <row r="70" spans="1:7" hidden="1" x14ac:dyDescent="0.2">
      <c r="A70" s="6"/>
      <c r="B70" s="19" t="s">
        <v>41</v>
      </c>
      <c r="C70" s="13">
        <v>3</v>
      </c>
      <c r="D70" s="13">
        <v>14</v>
      </c>
      <c r="E70" s="37">
        <f>E71+E73+E75+E77</f>
        <v>51000</v>
      </c>
      <c r="F70" s="29">
        <f>F71+F73+F75+F77</f>
        <v>51000</v>
      </c>
      <c r="G70" s="27">
        <f>F70/E70</f>
        <v>1</v>
      </c>
    </row>
    <row r="71" spans="1:7" ht="56.25" hidden="1" x14ac:dyDescent="0.2">
      <c r="A71" s="6"/>
      <c r="B71" s="16" t="s">
        <v>42</v>
      </c>
      <c r="C71" s="13">
        <v>3</v>
      </c>
      <c r="D71" s="13">
        <v>14</v>
      </c>
      <c r="E71" s="37">
        <f>E72</f>
        <v>8200</v>
      </c>
      <c r="F71" s="29">
        <f>F72</f>
        <v>8200</v>
      </c>
      <c r="G71" s="27">
        <f>F71/E71</f>
        <v>1</v>
      </c>
    </row>
    <row r="72" spans="1:7" ht="22.5" hidden="1" x14ac:dyDescent="0.2">
      <c r="A72" s="6"/>
      <c r="B72" s="16" t="s">
        <v>54</v>
      </c>
      <c r="C72" s="13">
        <v>3</v>
      </c>
      <c r="D72" s="13">
        <v>14</v>
      </c>
      <c r="E72" s="37">
        <v>8200</v>
      </c>
      <c r="F72" s="29">
        <v>8200</v>
      </c>
      <c r="G72" s="27">
        <f>F72/E72</f>
        <v>1</v>
      </c>
    </row>
    <row r="73" spans="1:7" ht="56.25" hidden="1" x14ac:dyDescent="0.2">
      <c r="A73" s="6"/>
      <c r="B73" s="16" t="s">
        <v>42</v>
      </c>
      <c r="C73" s="13">
        <v>3</v>
      </c>
      <c r="D73" s="13">
        <v>14</v>
      </c>
      <c r="E73" s="14">
        <f>E74</f>
        <v>0</v>
      </c>
      <c r="F73" s="33"/>
      <c r="G73" s="33"/>
    </row>
    <row r="74" spans="1:7" ht="22.5" hidden="1" x14ac:dyDescent="0.2">
      <c r="A74" s="6"/>
      <c r="B74" s="16" t="s">
        <v>14</v>
      </c>
      <c r="C74" s="13">
        <v>3</v>
      </c>
      <c r="D74" s="13">
        <v>14</v>
      </c>
      <c r="E74" s="14">
        <v>0</v>
      </c>
      <c r="F74" s="32"/>
      <c r="G74" s="32"/>
    </row>
    <row r="75" spans="1:7" ht="56.25" hidden="1" x14ac:dyDescent="0.2">
      <c r="A75" s="6"/>
      <c r="B75" s="16" t="s">
        <v>42</v>
      </c>
      <c r="C75" s="13">
        <v>3</v>
      </c>
      <c r="D75" s="13">
        <v>14</v>
      </c>
      <c r="E75" s="37">
        <f>E76</f>
        <v>30000</v>
      </c>
      <c r="F75" s="29">
        <f t="shared" ref="F75" si="12">F76</f>
        <v>30000</v>
      </c>
      <c r="G75" s="27">
        <f>F75/E75</f>
        <v>1</v>
      </c>
    </row>
    <row r="76" spans="1:7" ht="22.5" hidden="1" x14ac:dyDescent="0.2">
      <c r="A76" s="6"/>
      <c r="B76" s="16" t="s">
        <v>54</v>
      </c>
      <c r="C76" s="13">
        <v>3</v>
      </c>
      <c r="D76" s="13">
        <v>14</v>
      </c>
      <c r="E76" s="37">
        <v>30000</v>
      </c>
      <c r="F76" s="29">
        <v>30000</v>
      </c>
      <c r="G76" s="27">
        <f>F76/E76</f>
        <v>1</v>
      </c>
    </row>
    <row r="77" spans="1:7" ht="22.5" hidden="1" x14ac:dyDescent="0.2">
      <c r="A77" s="6"/>
      <c r="B77" s="17" t="s">
        <v>43</v>
      </c>
      <c r="C77" s="13">
        <v>3</v>
      </c>
      <c r="D77" s="13">
        <v>14</v>
      </c>
      <c r="E77" s="37">
        <f>E78+E79</f>
        <v>12800</v>
      </c>
      <c r="F77" s="29">
        <f t="shared" ref="F77" si="13">F78+F79</f>
        <v>12800</v>
      </c>
      <c r="G77" s="27">
        <f>F77/E77</f>
        <v>1</v>
      </c>
    </row>
    <row r="78" spans="1:7" ht="22.5" hidden="1" x14ac:dyDescent="0.2">
      <c r="A78" s="6"/>
      <c r="B78" s="16" t="s">
        <v>14</v>
      </c>
      <c r="C78" s="13">
        <v>3</v>
      </c>
      <c r="D78" s="13">
        <v>14</v>
      </c>
      <c r="E78" s="14">
        <v>0</v>
      </c>
      <c r="F78" s="34"/>
      <c r="G78" s="34"/>
    </row>
    <row r="79" spans="1:7" ht="22.5" hidden="1" x14ac:dyDescent="0.2">
      <c r="A79" s="6"/>
      <c r="B79" s="16" t="s">
        <v>54</v>
      </c>
      <c r="C79" s="13">
        <v>3</v>
      </c>
      <c r="D79" s="13">
        <v>14</v>
      </c>
      <c r="E79" s="37">
        <v>12800</v>
      </c>
      <c r="F79" s="29">
        <v>12800</v>
      </c>
      <c r="G79" s="27">
        <f>F79/E79</f>
        <v>1</v>
      </c>
    </row>
    <row r="80" spans="1:7" x14ac:dyDescent="0.2">
      <c r="A80" s="6"/>
      <c r="B80" s="17" t="s">
        <v>44</v>
      </c>
      <c r="C80" s="11" t="s">
        <v>45</v>
      </c>
      <c r="D80" s="11" t="s">
        <v>6</v>
      </c>
      <c r="E80" s="37">
        <f>E81+E88+E91+E94+E98</f>
        <v>18592164.120000005</v>
      </c>
      <c r="F80" s="29">
        <f>F81+F88+F91+F94+F98</f>
        <v>18326086.02</v>
      </c>
      <c r="G80" s="27">
        <f>F80/E80</f>
        <v>0.98568869668519232</v>
      </c>
    </row>
    <row r="81" spans="1:7" x14ac:dyDescent="0.2">
      <c r="A81" s="6"/>
      <c r="B81" s="17" t="s">
        <v>46</v>
      </c>
      <c r="C81" s="11" t="s">
        <v>45</v>
      </c>
      <c r="D81" s="11" t="s">
        <v>47</v>
      </c>
      <c r="E81" s="37">
        <f>E84+E82+E86</f>
        <v>4756009.96</v>
      </c>
      <c r="F81" s="29">
        <f>F84+F82+F86</f>
        <v>4555593.08</v>
      </c>
      <c r="G81" s="27">
        <f>F81/E81</f>
        <v>0.9578602900991402</v>
      </c>
    </row>
    <row r="82" spans="1:7" ht="48.75" hidden="1" customHeight="1" x14ac:dyDescent="0.2">
      <c r="A82" s="6"/>
      <c r="B82" s="16" t="s">
        <v>48</v>
      </c>
      <c r="C82" s="11" t="s">
        <v>45</v>
      </c>
      <c r="D82" s="11" t="s">
        <v>47</v>
      </c>
      <c r="E82" s="37">
        <f>E83</f>
        <v>2699024.85</v>
      </c>
      <c r="F82" s="29">
        <f>F83</f>
        <v>2498607.9700000002</v>
      </c>
      <c r="G82" s="27">
        <f>F82/E82</f>
        <v>0.92574470738941139</v>
      </c>
    </row>
    <row r="83" spans="1:7" ht="22.5" hidden="1" x14ac:dyDescent="0.2">
      <c r="A83" s="6"/>
      <c r="B83" s="16" t="s">
        <v>20</v>
      </c>
      <c r="C83" s="11" t="s">
        <v>45</v>
      </c>
      <c r="D83" s="11" t="s">
        <v>47</v>
      </c>
      <c r="E83" s="37">
        <v>2699024.85</v>
      </c>
      <c r="F83" s="29">
        <v>2498607.9700000002</v>
      </c>
      <c r="G83" s="27">
        <f>F83/E83</f>
        <v>0.92574470738941139</v>
      </c>
    </row>
    <row r="84" spans="1:7" ht="22.5" hidden="1" x14ac:dyDescent="0.2">
      <c r="A84" s="6"/>
      <c r="B84" s="16" t="s">
        <v>49</v>
      </c>
      <c r="C84" s="11" t="s">
        <v>45</v>
      </c>
      <c r="D84" s="11" t="s">
        <v>47</v>
      </c>
      <c r="E84" s="37">
        <f>E85</f>
        <v>2056985.11</v>
      </c>
      <c r="F84" s="29">
        <f t="shared" ref="F84" si="14">F85</f>
        <v>2056985.11</v>
      </c>
      <c r="G84" s="27">
        <f>F84/E84</f>
        <v>1</v>
      </c>
    </row>
    <row r="85" spans="1:7" ht="22.5" hidden="1" x14ac:dyDescent="0.2">
      <c r="A85" s="6"/>
      <c r="B85" s="16" t="s">
        <v>20</v>
      </c>
      <c r="C85" s="11" t="s">
        <v>45</v>
      </c>
      <c r="D85" s="11" t="s">
        <v>47</v>
      </c>
      <c r="E85" s="37">
        <v>2056985.11</v>
      </c>
      <c r="F85" s="29">
        <v>2056985.11</v>
      </c>
      <c r="G85" s="27">
        <f>F85/E85</f>
        <v>1</v>
      </c>
    </row>
    <row r="86" spans="1:7" ht="45" hidden="1" x14ac:dyDescent="0.2">
      <c r="A86" s="6"/>
      <c r="B86" s="16" t="s">
        <v>50</v>
      </c>
      <c r="C86" s="11" t="s">
        <v>45</v>
      </c>
      <c r="D86" s="11" t="s">
        <v>47</v>
      </c>
      <c r="E86" s="14">
        <f>E87</f>
        <v>0</v>
      </c>
      <c r="F86" s="33"/>
      <c r="G86" s="33"/>
    </row>
    <row r="87" spans="1:7" ht="22.5" hidden="1" x14ac:dyDescent="0.2">
      <c r="A87" s="6"/>
      <c r="B87" s="16" t="s">
        <v>20</v>
      </c>
      <c r="C87" s="11" t="s">
        <v>45</v>
      </c>
      <c r="D87" s="11" t="s">
        <v>47</v>
      </c>
      <c r="E87" s="14">
        <v>0</v>
      </c>
      <c r="F87" s="32"/>
      <c r="G87" s="32"/>
    </row>
    <row r="88" spans="1:7" x14ac:dyDescent="0.2">
      <c r="A88" s="6"/>
      <c r="B88" s="17" t="s">
        <v>51</v>
      </c>
      <c r="C88" s="11" t="s">
        <v>45</v>
      </c>
      <c r="D88" s="11" t="s">
        <v>52</v>
      </c>
      <c r="E88" s="37">
        <f>E89</f>
        <v>3997652</v>
      </c>
      <c r="F88" s="29">
        <f>F89</f>
        <v>3997652</v>
      </c>
      <c r="G88" s="27">
        <f>F88/E88</f>
        <v>1</v>
      </c>
    </row>
    <row r="89" spans="1:7" ht="33.75" hidden="1" x14ac:dyDescent="0.2">
      <c r="A89" s="6"/>
      <c r="B89" s="16" t="s">
        <v>53</v>
      </c>
      <c r="C89" s="11" t="s">
        <v>45</v>
      </c>
      <c r="D89" s="11" t="s">
        <v>52</v>
      </c>
      <c r="E89" s="37">
        <f>E90</f>
        <v>3997652</v>
      </c>
      <c r="F89" s="29">
        <f>F90</f>
        <v>3997652</v>
      </c>
      <c r="G89" s="27">
        <f>F89/E89</f>
        <v>1</v>
      </c>
    </row>
    <row r="90" spans="1:7" ht="22.5" hidden="1" x14ac:dyDescent="0.2">
      <c r="A90" s="6"/>
      <c r="B90" s="16" t="s">
        <v>54</v>
      </c>
      <c r="C90" s="11" t="s">
        <v>45</v>
      </c>
      <c r="D90" s="11" t="s">
        <v>52</v>
      </c>
      <c r="E90" s="37">
        <v>3997652</v>
      </c>
      <c r="F90" s="29">
        <f>E90</f>
        <v>3997652</v>
      </c>
      <c r="G90" s="27">
        <f>F90/E90</f>
        <v>1</v>
      </c>
    </row>
    <row r="91" spans="1:7" x14ac:dyDescent="0.2">
      <c r="A91" s="6"/>
      <c r="B91" s="17" t="s">
        <v>55</v>
      </c>
      <c r="C91" s="11" t="s">
        <v>45</v>
      </c>
      <c r="D91" s="11" t="s">
        <v>56</v>
      </c>
      <c r="E91" s="37">
        <f>E92</f>
        <v>8486389.8800000008</v>
      </c>
      <c r="F91" s="29">
        <f>F92</f>
        <v>8486389.8800000008</v>
      </c>
      <c r="G91" s="27">
        <f>F91/E91</f>
        <v>1</v>
      </c>
    </row>
    <row r="92" spans="1:7" ht="33.75" hidden="1" x14ac:dyDescent="0.2">
      <c r="A92" s="6"/>
      <c r="B92" s="17" t="s">
        <v>53</v>
      </c>
      <c r="C92" s="11" t="s">
        <v>45</v>
      </c>
      <c r="D92" s="11" t="s">
        <v>56</v>
      </c>
      <c r="E92" s="37">
        <f>E93</f>
        <v>8486389.8800000008</v>
      </c>
      <c r="F92" s="29">
        <f>F93</f>
        <v>8486389.8800000008</v>
      </c>
      <c r="G92" s="27">
        <f>F92/E92</f>
        <v>1</v>
      </c>
    </row>
    <row r="93" spans="1:7" ht="22.5" hidden="1" x14ac:dyDescent="0.2">
      <c r="A93" s="6"/>
      <c r="B93" s="16" t="s">
        <v>14</v>
      </c>
      <c r="C93" s="11" t="s">
        <v>45</v>
      </c>
      <c r="D93" s="11" t="s">
        <v>56</v>
      </c>
      <c r="E93" s="37">
        <v>8486389.8800000008</v>
      </c>
      <c r="F93" s="29">
        <f>E93</f>
        <v>8486389.8800000008</v>
      </c>
      <c r="G93" s="27">
        <f>F93/E93</f>
        <v>1</v>
      </c>
    </row>
    <row r="94" spans="1:7" x14ac:dyDescent="0.2">
      <c r="A94" s="6"/>
      <c r="B94" s="17" t="s">
        <v>57</v>
      </c>
      <c r="C94" s="11" t="s">
        <v>45</v>
      </c>
      <c r="D94" s="11" t="s">
        <v>58</v>
      </c>
      <c r="E94" s="37">
        <f>E95</f>
        <v>1352112.28</v>
      </c>
      <c r="F94" s="29">
        <f>F95</f>
        <v>1286451.06</v>
      </c>
      <c r="G94" s="27">
        <f>F94/E94</f>
        <v>0.95143804181705982</v>
      </c>
    </row>
    <row r="95" spans="1:7" hidden="1" x14ac:dyDescent="0.2">
      <c r="A95" s="6"/>
      <c r="B95" s="19" t="s">
        <v>59</v>
      </c>
      <c r="C95" s="11" t="s">
        <v>45</v>
      </c>
      <c r="D95" s="11" t="s">
        <v>58</v>
      </c>
      <c r="E95" s="37">
        <f>SUM(E96:E97)</f>
        <v>1352112.28</v>
      </c>
      <c r="F95" s="29">
        <f>SUM(F96:F97)</f>
        <v>1286451.06</v>
      </c>
      <c r="G95" s="27">
        <f>F95/E95</f>
        <v>0.95143804181705982</v>
      </c>
    </row>
    <row r="96" spans="1:7" ht="22.5" hidden="1" x14ac:dyDescent="0.2">
      <c r="A96" s="6"/>
      <c r="B96" s="16" t="s">
        <v>22</v>
      </c>
      <c r="C96" s="11" t="s">
        <v>45</v>
      </c>
      <c r="D96" s="11" t="s">
        <v>58</v>
      </c>
      <c r="E96" s="37">
        <v>1352112.28</v>
      </c>
      <c r="F96" s="29">
        <v>1286451.06</v>
      </c>
      <c r="G96" s="27">
        <f>F96/E96</f>
        <v>0.95143804181705982</v>
      </c>
    </row>
    <row r="97" spans="1:7" ht="22.5" hidden="1" x14ac:dyDescent="0.2">
      <c r="A97" s="6"/>
      <c r="B97" s="16" t="s">
        <v>14</v>
      </c>
      <c r="C97" s="11" t="s">
        <v>45</v>
      </c>
      <c r="D97" s="11" t="s">
        <v>58</v>
      </c>
      <c r="E97" s="14">
        <v>0</v>
      </c>
      <c r="F97" s="33"/>
      <c r="G97" s="33"/>
    </row>
    <row r="98" spans="1:7" hidden="1" x14ac:dyDescent="0.2">
      <c r="A98" s="6"/>
      <c r="B98" s="16" t="s">
        <v>60</v>
      </c>
      <c r="C98" s="11" t="s">
        <v>45</v>
      </c>
      <c r="D98" s="11" t="s">
        <v>61</v>
      </c>
      <c r="E98" s="14">
        <f>E99+E101</f>
        <v>0</v>
      </c>
      <c r="F98" s="29"/>
      <c r="G98" s="29"/>
    </row>
    <row r="99" spans="1:7" ht="39" hidden="1" customHeight="1" x14ac:dyDescent="0.2">
      <c r="A99" s="6"/>
      <c r="B99" s="16" t="s">
        <v>106</v>
      </c>
      <c r="C99" s="11" t="s">
        <v>45</v>
      </c>
      <c r="D99" s="11" t="s">
        <v>61</v>
      </c>
      <c r="E99" s="14">
        <f>E100</f>
        <v>0</v>
      </c>
      <c r="F99" s="29"/>
      <c r="G99" s="29"/>
    </row>
    <row r="100" spans="1:7" ht="22.5" hidden="1" x14ac:dyDescent="0.2">
      <c r="A100" s="6"/>
      <c r="B100" s="16" t="s">
        <v>54</v>
      </c>
      <c r="C100" s="11" t="s">
        <v>45</v>
      </c>
      <c r="D100" s="11" t="s">
        <v>61</v>
      </c>
      <c r="E100" s="14">
        <v>0</v>
      </c>
      <c r="F100" s="31"/>
      <c r="G100" s="31"/>
    </row>
    <row r="101" spans="1:7" ht="22.5" hidden="1" x14ac:dyDescent="0.2">
      <c r="A101" s="6"/>
      <c r="B101" s="16" t="s">
        <v>43</v>
      </c>
      <c r="C101" s="11" t="s">
        <v>45</v>
      </c>
      <c r="D101" s="11" t="s">
        <v>61</v>
      </c>
      <c r="E101" s="14">
        <f>E102</f>
        <v>0</v>
      </c>
      <c r="F101" s="31"/>
      <c r="G101" s="31"/>
    </row>
    <row r="102" spans="1:7" ht="22.5" hidden="1" x14ac:dyDescent="0.2">
      <c r="A102" s="6"/>
      <c r="B102" s="16" t="s">
        <v>14</v>
      </c>
      <c r="C102" s="11" t="s">
        <v>45</v>
      </c>
      <c r="D102" s="11" t="s">
        <v>61</v>
      </c>
      <c r="E102" s="14">
        <v>0</v>
      </c>
      <c r="F102" s="32"/>
      <c r="G102" s="32"/>
    </row>
    <row r="103" spans="1:7" x14ac:dyDescent="0.2">
      <c r="A103" s="6"/>
      <c r="B103" s="17" t="s">
        <v>63</v>
      </c>
      <c r="C103" s="11" t="s">
        <v>64</v>
      </c>
      <c r="D103" s="11" t="s">
        <v>6</v>
      </c>
      <c r="E103" s="37">
        <f>E104+E114+E132</f>
        <v>27418930.77</v>
      </c>
      <c r="F103" s="29">
        <f>F104+F114+F132</f>
        <v>25505959.629999999</v>
      </c>
      <c r="G103" s="27">
        <f>F103/E103</f>
        <v>0.93023173820865956</v>
      </c>
    </row>
    <row r="104" spans="1:7" x14ac:dyDescent="0.2">
      <c r="A104" s="6"/>
      <c r="B104" s="17" t="s">
        <v>65</v>
      </c>
      <c r="C104" s="11" t="s">
        <v>64</v>
      </c>
      <c r="D104" s="11" t="s">
        <v>47</v>
      </c>
      <c r="E104" s="37">
        <f>E105+E109</f>
        <v>4713253.43</v>
      </c>
      <c r="F104" s="29">
        <f>F105+F109</f>
        <v>4666253.29</v>
      </c>
      <c r="G104" s="27">
        <f>F104/E104</f>
        <v>0.9900280897901983</v>
      </c>
    </row>
    <row r="105" spans="1:7" ht="45" hidden="1" x14ac:dyDescent="0.2">
      <c r="A105" s="6"/>
      <c r="B105" s="19" t="s">
        <v>66</v>
      </c>
      <c r="C105" s="11" t="s">
        <v>64</v>
      </c>
      <c r="D105" s="11" t="s">
        <v>47</v>
      </c>
      <c r="E105" s="37">
        <f>SUM(E106:E108)</f>
        <v>4713253.43</v>
      </c>
      <c r="F105" s="29">
        <f>SUM(F106:F108)</f>
        <v>4666253.29</v>
      </c>
      <c r="G105" s="27">
        <f>F105/E105</f>
        <v>0.9900280897901983</v>
      </c>
    </row>
    <row r="106" spans="1:7" ht="22.5" hidden="1" x14ac:dyDescent="0.2">
      <c r="A106" s="6"/>
      <c r="B106" s="19" t="s">
        <v>67</v>
      </c>
      <c r="C106" s="11" t="s">
        <v>64</v>
      </c>
      <c r="D106" s="11" t="s">
        <v>47</v>
      </c>
      <c r="E106" s="37">
        <v>1105126.94</v>
      </c>
      <c r="F106" s="29">
        <f>E106</f>
        <v>1105126.94</v>
      </c>
      <c r="G106" s="27">
        <f>F106/E106</f>
        <v>1</v>
      </c>
    </row>
    <row r="107" spans="1:7" ht="22.5" hidden="1" x14ac:dyDescent="0.2">
      <c r="A107" s="6"/>
      <c r="B107" s="16" t="s">
        <v>14</v>
      </c>
      <c r="C107" s="11" t="s">
        <v>64</v>
      </c>
      <c r="D107" s="11" t="s">
        <v>47</v>
      </c>
      <c r="E107" s="14">
        <v>0</v>
      </c>
      <c r="F107" s="34"/>
      <c r="G107" s="34"/>
    </row>
    <row r="108" spans="1:7" ht="22.5" hidden="1" x14ac:dyDescent="0.2">
      <c r="A108" s="6"/>
      <c r="B108" s="16" t="s">
        <v>54</v>
      </c>
      <c r="C108" s="11" t="s">
        <v>64</v>
      </c>
      <c r="D108" s="11" t="s">
        <v>47</v>
      </c>
      <c r="E108" s="37">
        <v>3608126.49</v>
      </c>
      <c r="F108" s="29">
        <v>3561126.35</v>
      </c>
      <c r="G108" s="27">
        <f>F108/E108</f>
        <v>0.98697381033335108</v>
      </c>
    </row>
    <row r="109" spans="1:7" ht="22.5" hidden="1" x14ac:dyDescent="0.2">
      <c r="A109" s="6"/>
      <c r="B109" s="16" t="s">
        <v>68</v>
      </c>
      <c r="C109" s="11" t="s">
        <v>64</v>
      </c>
      <c r="D109" s="11" t="s">
        <v>47</v>
      </c>
      <c r="E109" s="14">
        <f>E110+E112</f>
        <v>0</v>
      </c>
      <c r="F109" s="33"/>
      <c r="G109" s="33"/>
    </row>
    <row r="110" spans="1:7" ht="33.75" hidden="1" x14ac:dyDescent="0.2">
      <c r="A110" s="6"/>
      <c r="B110" s="16" t="s">
        <v>62</v>
      </c>
      <c r="C110" s="11" t="s">
        <v>64</v>
      </c>
      <c r="D110" s="11" t="s">
        <v>47</v>
      </c>
      <c r="E110" s="14">
        <f>E111</f>
        <v>0</v>
      </c>
      <c r="F110" s="29"/>
      <c r="G110" s="29"/>
    </row>
    <row r="111" spans="1:7" ht="22.5" hidden="1" x14ac:dyDescent="0.2">
      <c r="A111" s="6"/>
      <c r="B111" s="16" t="s">
        <v>54</v>
      </c>
      <c r="C111" s="11" t="s">
        <v>64</v>
      </c>
      <c r="D111" s="11" t="s">
        <v>47</v>
      </c>
      <c r="E111" s="14">
        <v>0</v>
      </c>
      <c r="F111" s="29"/>
      <c r="G111" s="29"/>
    </row>
    <row r="112" spans="1:7" ht="22.5" hidden="1" x14ac:dyDescent="0.2">
      <c r="A112" s="6"/>
      <c r="B112" s="16" t="s">
        <v>43</v>
      </c>
      <c r="C112" s="11" t="s">
        <v>64</v>
      </c>
      <c r="D112" s="11" t="s">
        <v>47</v>
      </c>
      <c r="E112" s="14">
        <f>E113</f>
        <v>0</v>
      </c>
      <c r="F112" s="29"/>
      <c r="G112" s="29"/>
    </row>
    <row r="113" spans="1:7" ht="22.5" hidden="1" x14ac:dyDescent="0.2">
      <c r="A113" s="6"/>
      <c r="B113" s="16" t="s">
        <v>54</v>
      </c>
      <c r="C113" s="11" t="s">
        <v>64</v>
      </c>
      <c r="D113" s="11" t="s">
        <v>47</v>
      </c>
      <c r="E113" s="14">
        <v>0</v>
      </c>
      <c r="F113" s="32"/>
      <c r="G113" s="32"/>
    </row>
    <row r="114" spans="1:7" x14ac:dyDescent="0.2">
      <c r="A114" s="6"/>
      <c r="B114" s="17" t="s">
        <v>69</v>
      </c>
      <c r="C114" s="11" t="s">
        <v>64</v>
      </c>
      <c r="D114" s="11" t="s">
        <v>70</v>
      </c>
      <c r="E114" s="37">
        <f>E115+E118+E121+E123</f>
        <v>18203976.460000001</v>
      </c>
      <c r="F114" s="29">
        <f>F115+F118+F121+F123</f>
        <v>17078275.890000001</v>
      </c>
      <c r="G114" s="27">
        <f>F114/E114</f>
        <v>0.93816183115411478</v>
      </c>
    </row>
    <row r="115" spans="1:7" ht="45" hidden="1" x14ac:dyDescent="0.2">
      <c r="A115" s="6"/>
      <c r="B115" s="19" t="s">
        <v>66</v>
      </c>
      <c r="C115" s="11" t="s">
        <v>64</v>
      </c>
      <c r="D115" s="11" t="s">
        <v>70</v>
      </c>
      <c r="E115" s="37">
        <f>SUM(E116:E117)</f>
        <v>13097599.07</v>
      </c>
      <c r="F115" s="29">
        <f>SUM(F116:F117)</f>
        <v>12154647.07</v>
      </c>
      <c r="G115" s="27">
        <f>F115/E115</f>
        <v>0.92800573639791528</v>
      </c>
    </row>
    <row r="116" spans="1:7" ht="22.5" hidden="1" x14ac:dyDescent="0.2">
      <c r="A116" s="6"/>
      <c r="B116" s="16" t="s">
        <v>14</v>
      </c>
      <c r="C116" s="11" t="s">
        <v>64</v>
      </c>
      <c r="D116" s="11" t="s">
        <v>70</v>
      </c>
      <c r="E116" s="37">
        <v>178500</v>
      </c>
      <c r="F116" s="29">
        <v>150000</v>
      </c>
      <c r="G116" s="27">
        <f>F116/E116</f>
        <v>0.84033613445378152</v>
      </c>
    </row>
    <row r="117" spans="1:7" ht="22.5" hidden="1" x14ac:dyDescent="0.2">
      <c r="A117" s="6"/>
      <c r="B117" s="16" t="s">
        <v>54</v>
      </c>
      <c r="C117" s="11" t="s">
        <v>64</v>
      </c>
      <c r="D117" s="11" t="s">
        <v>70</v>
      </c>
      <c r="E117" s="37">
        <v>12919099.07</v>
      </c>
      <c r="F117" s="29">
        <v>12004647.07</v>
      </c>
      <c r="G117" s="27">
        <f>F117/E117</f>
        <v>0.92921704562793483</v>
      </c>
    </row>
    <row r="118" spans="1:7" ht="45" hidden="1" x14ac:dyDescent="0.2">
      <c r="A118" s="6"/>
      <c r="B118" s="17" t="s">
        <v>103</v>
      </c>
      <c r="C118" s="11" t="s">
        <v>64</v>
      </c>
      <c r="D118" s="11" t="s">
        <v>70</v>
      </c>
      <c r="E118" s="37">
        <f>E119</f>
        <v>4354871.42</v>
      </c>
      <c r="F118" s="29">
        <f t="shared" ref="F118" si="15">F119</f>
        <v>4354871.42</v>
      </c>
      <c r="G118" s="27">
        <f>F118/E118</f>
        <v>1</v>
      </c>
    </row>
    <row r="119" spans="1:7" ht="22.5" hidden="1" x14ac:dyDescent="0.2">
      <c r="A119" s="6"/>
      <c r="B119" s="19" t="s">
        <v>67</v>
      </c>
      <c r="C119" s="11" t="s">
        <v>64</v>
      </c>
      <c r="D119" s="11" t="s">
        <v>70</v>
      </c>
      <c r="E119" s="37">
        <v>4354871.42</v>
      </c>
      <c r="F119" s="29">
        <f>E119</f>
        <v>4354871.42</v>
      </c>
      <c r="G119" s="27">
        <f>F119/E119</f>
        <v>1</v>
      </c>
    </row>
    <row r="120" spans="1:7" ht="22.5" hidden="1" x14ac:dyDescent="0.2">
      <c r="A120" s="6"/>
      <c r="B120" s="16" t="s">
        <v>14</v>
      </c>
      <c r="C120" s="11" t="s">
        <v>64</v>
      </c>
      <c r="D120" s="11" t="s">
        <v>70</v>
      </c>
      <c r="E120" s="14">
        <v>0</v>
      </c>
      <c r="F120" s="34"/>
      <c r="G120" s="34"/>
    </row>
    <row r="121" spans="1:7" ht="45" hidden="1" x14ac:dyDescent="0.2">
      <c r="A121" s="6"/>
      <c r="B121" s="17" t="s">
        <v>103</v>
      </c>
      <c r="C121" s="11" t="s">
        <v>64</v>
      </c>
      <c r="D121" s="11" t="s">
        <v>70</v>
      </c>
      <c r="E121" s="37">
        <f>E122</f>
        <v>515000</v>
      </c>
      <c r="F121" s="29">
        <f t="shared" ref="F121" si="16">F122</f>
        <v>335560.3</v>
      </c>
      <c r="G121" s="27">
        <f>F121/E121</f>
        <v>0.65157339805825243</v>
      </c>
    </row>
    <row r="122" spans="1:7" ht="22.5" hidden="1" x14ac:dyDescent="0.2">
      <c r="A122" s="6"/>
      <c r="B122" s="16" t="s">
        <v>54</v>
      </c>
      <c r="C122" s="11" t="s">
        <v>64</v>
      </c>
      <c r="D122" s="11" t="s">
        <v>70</v>
      </c>
      <c r="E122" s="37">
        <v>515000</v>
      </c>
      <c r="F122" s="29">
        <v>335560.3</v>
      </c>
      <c r="G122" s="27">
        <f>F122/E122</f>
        <v>0.65157339805825243</v>
      </c>
    </row>
    <row r="123" spans="1:7" ht="22.5" hidden="1" x14ac:dyDescent="0.2">
      <c r="A123" s="6"/>
      <c r="B123" s="16" t="s">
        <v>71</v>
      </c>
      <c r="C123" s="11" t="s">
        <v>64</v>
      </c>
      <c r="D123" s="11" t="s">
        <v>70</v>
      </c>
      <c r="E123" s="37">
        <f>SUM(E124:E125)</f>
        <v>236505.97</v>
      </c>
      <c r="F123" s="29">
        <f t="shared" ref="F123" si="17">SUM(F124:F125)</f>
        <v>233197.1</v>
      </c>
      <c r="G123" s="27">
        <f>F123/E123</f>
        <v>0.98600935951003688</v>
      </c>
    </row>
    <row r="124" spans="1:7" ht="22.5" hidden="1" x14ac:dyDescent="0.2">
      <c r="A124" s="6"/>
      <c r="B124" s="19" t="s">
        <v>67</v>
      </c>
      <c r="C124" s="11" t="s">
        <v>64</v>
      </c>
      <c r="D124" s="11" t="s">
        <v>70</v>
      </c>
      <c r="E124" s="37">
        <v>229809</v>
      </c>
      <c r="F124" s="29">
        <v>229807.6</v>
      </c>
      <c r="G124" s="27">
        <f>F124/E124</f>
        <v>0.99999390798445664</v>
      </c>
    </row>
    <row r="125" spans="1:7" ht="22.5" hidden="1" x14ac:dyDescent="0.2">
      <c r="A125" s="6"/>
      <c r="B125" s="16" t="s">
        <v>54</v>
      </c>
      <c r="C125" s="11" t="s">
        <v>64</v>
      </c>
      <c r="D125" s="11" t="s">
        <v>70</v>
      </c>
      <c r="E125" s="37">
        <v>6696.97</v>
      </c>
      <c r="F125" s="29">
        <v>3389.5</v>
      </c>
      <c r="G125" s="27">
        <f>F125/E125</f>
        <v>0.50612441148758314</v>
      </c>
    </row>
    <row r="126" spans="1:7" ht="33.75" hidden="1" x14ac:dyDescent="0.2">
      <c r="A126" s="6"/>
      <c r="B126" s="16" t="s">
        <v>62</v>
      </c>
      <c r="C126" s="11" t="s">
        <v>64</v>
      </c>
      <c r="D126" s="11" t="s">
        <v>70</v>
      </c>
      <c r="E126" s="14">
        <f>E127</f>
        <v>0</v>
      </c>
      <c r="F126" s="33"/>
      <c r="G126" s="33"/>
    </row>
    <row r="127" spans="1:7" ht="22.5" hidden="1" x14ac:dyDescent="0.2">
      <c r="A127" s="6"/>
      <c r="B127" s="19" t="s">
        <v>67</v>
      </c>
      <c r="C127" s="11" t="s">
        <v>64</v>
      </c>
      <c r="D127" s="11" t="s">
        <v>70</v>
      </c>
      <c r="E127" s="14">
        <v>0</v>
      </c>
      <c r="F127" s="29"/>
      <c r="G127" s="29"/>
    </row>
    <row r="128" spans="1:7" ht="22.5" hidden="1" x14ac:dyDescent="0.2">
      <c r="A128" s="6"/>
      <c r="B128" s="16" t="s">
        <v>49</v>
      </c>
      <c r="C128" s="11" t="s">
        <v>64</v>
      </c>
      <c r="D128" s="11" t="s">
        <v>70</v>
      </c>
      <c r="E128" s="14">
        <f>E129</f>
        <v>0</v>
      </c>
      <c r="F128" s="29"/>
      <c r="G128" s="29"/>
    </row>
    <row r="129" spans="1:7" ht="22.5" hidden="1" x14ac:dyDescent="0.2">
      <c r="A129" s="6"/>
      <c r="B129" s="19" t="s">
        <v>67</v>
      </c>
      <c r="C129" s="11" t="s">
        <v>64</v>
      </c>
      <c r="D129" s="11" t="s">
        <v>70</v>
      </c>
      <c r="E129" s="14">
        <v>0</v>
      </c>
      <c r="F129" s="29"/>
      <c r="G129" s="29"/>
    </row>
    <row r="130" spans="1:7" ht="22.5" hidden="1" x14ac:dyDescent="0.2">
      <c r="A130" s="6"/>
      <c r="B130" s="16" t="s">
        <v>49</v>
      </c>
      <c r="C130" s="11" t="s">
        <v>64</v>
      </c>
      <c r="D130" s="11" t="s">
        <v>70</v>
      </c>
      <c r="E130" s="14">
        <v>0</v>
      </c>
      <c r="F130" s="29"/>
      <c r="G130" s="29"/>
    </row>
    <row r="131" spans="1:7" ht="22.5" hidden="1" x14ac:dyDescent="0.2">
      <c r="A131" s="6"/>
      <c r="B131" s="19" t="s">
        <v>67</v>
      </c>
      <c r="C131" s="11" t="s">
        <v>64</v>
      </c>
      <c r="D131" s="11" t="s">
        <v>70</v>
      </c>
      <c r="E131" s="14">
        <v>0</v>
      </c>
      <c r="F131" s="32"/>
      <c r="G131" s="32"/>
    </row>
    <row r="132" spans="1:7" x14ac:dyDescent="0.2">
      <c r="A132" s="6"/>
      <c r="B132" s="17" t="s">
        <v>72</v>
      </c>
      <c r="C132" s="11" t="s">
        <v>64</v>
      </c>
      <c r="D132" s="11" t="s">
        <v>73</v>
      </c>
      <c r="E132" s="37">
        <f>E133+E135+E137+E139</f>
        <v>4501700.88</v>
      </c>
      <c r="F132" s="29">
        <f>F133+F135+F137+F139</f>
        <v>3761430.45</v>
      </c>
      <c r="G132" s="27">
        <f>F132/E132</f>
        <v>0.83555761483646163</v>
      </c>
    </row>
    <row r="133" spans="1:7" hidden="1" x14ac:dyDescent="0.2">
      <c r="A133" s="6"/>
      <c r="B133" s="16" t="s">
        <v>74</v>
      </c>
      <c r="C133" s="11" t="s">
        <v>64</v>
      </c>
      <c r="D133" s="11" t="s">
        <v>73</v>
      </c>
      <c r="E133" s="37">
        <f>E134</f>
        <v>326536.31</v>
      </c>
      <c r="F133" s="29">
        <f>F134</f>
        <v>326536.31</v>
      </c>
      <c r="G133" s="27">
        <f>F133/E133</f>
        <v>1</v>
      </c>
    </row>
    <row r="134" spans="1:7" ht="22.5" hidden="1" x14ac:dyDescent="0.2">
      <c r="A134" s="6"/>
      <c r="B134" s="16" t="s">
        <v>20</v>
      </c>
      <c r="C134" s="11" t="s">
        <v>64</v>
      </c>
      <c r="D134" s="11" t="s">
        <v>73</v>
      </c>
      <c r="E134" s="37">
        <v>326536.31</v>
      </c>
      <c r="F134" s="29">
        <v>326536.31</v>
      </c>
      <c r="G134" s="27">
        <f>F134/E134</f>
        <v>1</v>
      </c>
    </row>
    <row r="135" spans="1:7" ht="22.5" hidden="1" x14ac:dyDescent="0.2">
      <c r="A135" s="6"/>
      <c r="B135" s="16" t="s">
        <v>49</v>
      </c>
      <c r="C135" s="11" t="s">
        <v>64</v>
      </c>
      <c r="D135" s="11" t="s">
        <v>73</v>
      </c>
      <c r="E135" s="14">
        <f>E136</f>
        <v>0</v>
      </c>
      <c r="F135" s="33"/>
      <c r="G135" s="33"/>
    </row>
    <row r="136" spans="1:7" ht="22.5" hidden="1" x14ac:dyDescent="0.2">
      <c r="A136" s="6"/>
      <c r="B136" s="16" t="s">
        <v>20</v>
      </c>
      <c r="C136" s="11" t="s">
        <v>64</v>
      </c>
      <c r="D136" s="11" t="s">
        <v>73</v>
      </c>
      <c r="E136" s="14">
        <v>0</v>
      </c>
      <c r="F136" s="29"/>
      <c r="G136" s="29"/>
    </row>
    <row r="137" spans="1:7" ht="33.75" hidden="1" x14ac:dyDescent="0.2">
      <c r="A137" s="6"/>
      <c r="B137" s="16" t="s">
        <v>75</v>
      </c>
      <c r="C137" s="11" t="s">
        <v>64</v>
      </c>
      <c r="D137" s="11" t="s">
        <v>73</v>
      </c>
      <c r="E137" s="14">
        <f>E138</f>
        <v>0</v>
      </c>
      <c r="F137" s="29"/>
      <c r="G137" s="29"/>
    </row>
    <row r="138" spans="1:7" ht="22.5" hidden="1" x14ac:dyDescent="0.2">
      <c r="A138" s="6"/>
      <c r="B138" s="16" t="s">
        <v>14</v>
      </c>
      <c r="C138" s="11" t="s">
        <v>64</v>
      </c>
      <c r="D138" s="11" t="s">
        <v>73</v>
      </c>
      <c r="E138" s="14">
        <v>0</v>
      </c>
      <c r="F138" s="32"/>
      <c r="G138" s="32"/>
    </row>
    <row r="139" spans="1:7" ht="33.75" hidden="1" x14ac:dyDescent="0.2">
      <c r="A139" s="6"/>
      <c r="B139" s="19" t="s">
        <v>76</v>
      </c>
      <c r="C139" s="11" t="s">
        <v>64</v>
      </c>
      <c r="D139" s="11" t="s">
        <v>73</v>
      </c>
      <c r="E139" s="37">
        <f>E140</f>
        <v>4175164.57</v>
      </c>
      <c r="F139" s="29">
        <f t="shared" ref="F139" si="18">F140</f>
        <v>3434894.14</v>
      </c>
      <c r="G139" s="27">
        <f>F139/E139</f>
        <v>0.82269670630013036</v>
      </c>
    </row>
    <row r="140" spans="1:7" ht="22.5" hidden="1" x14ac:dyDescent="0.2">
      <c r="A140" s="6"/>
      <c r="B140" s="16" t="s">
        <v>14</v>
      </c>
      <c r="C140" s="11" t="s">
        <v>64</v>
      </c>
      <c r="D140" s="11" t="s">
        <v>73</v>
      </c>
      <c r="E140" s="38">
        <v>4175164.57</v>
      </c>
      <c r="F140" s="29">
        <v>3434894.14</v>
      </c>
      <c r="G140" s="27">
        <f>F140/E140</f>
        <v>0.82269670630013036</v>
      </c>
    </row>
    <row r="141" spans="1:7" ht="13.5" hidden="1" customHeight="1" x14ac:dyDescent="0.2">
      <c r="A141" s="6"/>
      <c r="B141" s="17" t="s">
        <v>77</v>
      </c>
      <c r="C141" s="22" t="s">
        <v>78</v>
      </c>
      <c r="D141" s="22" t="s">
        <v>6</v>
      </c>
      <c r="E141" s="14">
        <f>E142</f>
        <v>0</v>
      </c>
      <c r="F141" s="35"/>
      <c r="G141" s="35"/>
    </row>
    <row r="142" spans="1:7" hidden="1" x14ac:dyDescent="0.2">
      <c r="A142" s="6"/>
      <c r="B142" s="17" t="s">
        <v>79</v>
      </c>
      <c r="C142" s="22" t="s">
        <v>78</v>
      </c>
      <c r="D142" s="22" t="s">
        <v>78</v>
      </c>
      <c r="E142" s="14">
        <f>E143+E145</f>
        <v>0</v>
      </c>
      <c r="F142" s="28"/>
      <c r="G142" s="28"/>
    </row>
    <row r="143" spans="1:7" ht="33.75" hidden="1" x14ac:dyDescent="0.2">
      <c r="A143" s="6"/>
      <c r="B143" s="17" t="s">
        <v>80</v>
      </c>
      <c r="C143" s="18" t="s">
        <v>78</v>
      </c>
      <c r="D143" s="18" t="s">
        <v>78</v>
      </c>
      <c r="E143" s="14">
        <f>E144</f>
        <v>0</v>
      </c>
      <c r="F143" s="28"/>
      <c r="G143" s="28"/>
    </row>
    <row r="144" spans="1:7" ht="22.5" hidden="1" x14ac:dyDescent="0.2">
      <c r="A144" s="6"/>
      <c r="B144" s="17" t="s">
        <v>14</v>
      </c>
      <c r="C144" s="22" t="s">
        <v>78</v>
      </c>
      <c r="D144" s="22" t="s">
        <v>78</v>
      </c>
      <c r="E144" s="14">
        <v>0</v>
      </c>
      <c r="F144" s="28"/>
      <c r="G144" s="28"/>
    </row>
    <row r="145" spans="1:7" ht="22.5" hidden="1" x14ac:dyDescent="0.2">
      <c r="A145" s="6"/>
      <c r="B145" s="17" t="s">
        <v>49</v>
      </c>
      <c r="C145" s="22" t="s">
        <v>78</v>
      </c>
      <c r="D145" s="22" t="s">
        <v>78</v>
      </c>
      <c r="E145" s="14">
        <f>E146</f>
        <v>0</v>
      </c>
      <c r="F145" s="28"/>
      <c r="G145" s="28"/>
    </row>
    <row r="146" spans="1:7" ht="22.5" hidden="1" x14ac:dyDescent="0.2">
      <c r="A146" s="6"/>
      <c r="B146" s="17" t="s">
        <v>14</v>
      </c>
      <c r="C146" s="22" t="s">
        <v>78</v>
      </c>
      <c r="D146" s="22" t="s">
        <v>78</v>
      </c>
      <c r="E146" s="14">
        <v>0</v>
      </c>
      <c r="F146" s="28"/>
      <c r="G146" s="28"/>
    </row>
    <row r="147" spans="1:7" x14ac:dyDescent="0.2">
      <c r="A147" s="6"/>
      <c r="B147" s="16" t="s">
        <v>81</v>
      </c>
      <c r="C147" s="11" t="s">
        <v>52</v>
      </c>
      <c r="D147" s="11" t="s">
        <v>6</v>
      </c>
      <c r="E147" s="37">
        <f>E148</f>
        <v>17858019.620000001</v>
      </c>
      <c r="F147" s="29">
        <f>F148</f>
        <v>16778235.960000001</v>
      </c>
      <c r="G147" s="27">
        <f>F147/E147</f>
        <v>0.93953508378999084</v>
      </c>
    </row>
    <row r="148" spans="1:7" x14ac:dyDescent="0.2">
      <c r="B148" s="16" t="s">
        <v>82</v>
      </c>
      <c r="C148" s="11" t="s">
        <v>52</v>
      </c>
      <c r="D148" s="11" t="s">
        <v>47</v>
      </c>
      <c r="E148" s="37">
        <f>E149+E152+E155+E167+E174+E181+E183+E185+E187+E163+E172+E179+E165</f>
        <v>17858019.620000001</v>
      </c>
      <c r="F148" s="29">
        <f>F149+F152+F155+F167+F174+F181+F183+F185+F187+F163+F172+F179+F165</f>
        <v>16778235.960000001</v>
      </c>
      <c r="G148" s="27">
        <f>F148/E148</f>
        <v>0.93953508378999084</v>
      </c>
    </row>
    <row r="149" spans="1:7" ht="45" hidden="1" x14ac:dyDescent="0.2">
      <c r="B149" s="17" t="s">
        <v>83</v>
      </c>
      <c r="C149" s="11" t="s">
        <v>52</v>
      </c>
      <c r="D149" s="11" t="s">
        <v>47</v>
      </c>
      <c r="E149" s="37">
        <f>SUM(E150:E151)</f>
        <v>127200</v>
      </c>
      <c r="F149" s="29">
        <f>SUM(F150:F151)</f>
        <v>127200</v>
      </c>
      <c r="G149" s="27">
        <f>F149/E149</f>
        <v>1</v>
      </c>
    </row>
    <row r="150" spans="1:7" ht="22.5" hidden="1" x14ac:dyDescent="0.2">
      <c r="B150" s="16" t="s">
        <v>22</v>
      </c>
      <c r="C150" s="11" t="s">
        <v>52</v>
      </c>
      <c r="D150" s="11" t="s">
        <v>47</v>
      </c>
      <c r="E150" s="38">
        <v>67200</v>
      </c>
      <c r="F150" s="29">
        <v>67200</v>
      </c>
      <c r="G150" s="27">
        <f>F150/E150</f>
        <v>1</v>
      </c>
    </row>
    <row r="151" spans="1:7" ht="22.5" hidden="1" x14ac:dyDescent="0.2">
      <c r="B151" s="16" t="s">
        <v>14</v>
      </c>
      <c r="C151" s="11" t="s">
        <v>52</v>
      </c>
      <c r="D151" s="11" t="s">
        <v>47</v>
      </c>
      <c r="E151" s="38">
        <v>60000</v>
      </c>
      <c r="F151" s="29">
        <v>60000</v>
      </c>
      <c r="G151" s="27">
        <f>F151/E151</f>
        <v>1</v>
      </c>
    </row>
    <row r="152" spans="1:7" ht="22.5" hidden="1" x14ac:dyDescent="0.2">
      <c r="B152" s="16" t="s">
        <v>49</v>
      </c>
      <c r="C152" s="11" t="s">
        <v>52</v>
      </c>
      <c r="D152" s="11" t="s">
        <v>47</v>
      </c>
      <c r="E152" s="37">
        <f>SUM(E153:E154)</f>
        <v>22500</v>
      </c>
      <c r="F152" s="29">
        <f t="shared" ref="F152" si="19">SUM(F153:F154)</f>
        <v>22500</v>
      </c>
      <c r="G152" s="27">
        <f>F152/E152</f>
        <v>1</v>
      </c>
    </row>
    <row r="153" spans="1:7" ht="22.5" hidden="1" x14ac:dyDescent="0.2">
      <c r="B153" s="16" t="s">
        <v>22</v>
      </c>
      <c r="C153" s="11" t="s">
        <v>52</v>
      </c>
      <c r="D153" s="11" t="s">
        <v>47</v>
      </c>
      <c r="E153" s="38">
        <v>11800</v>
      </c>
      <c r="F153" s="29">
        <v>11800</v>
      </c>
      <c r="G153" s="27">
        <f>F153/E153</f>
        <v>1</v>
      </c>
    </row>
    <row r="154" spans="1:7" ht="22.5" hidden="1" x14ac:dyDescent="0.2">
      <c r="B154" s="16" t="s">
        <v>14</v>
      </c>
      <c r="C154" s="11" t="s">
        <v>52</v>
      </c>
      <c r="D154" s="11" t="s">
        <v>47</v>
      </c>
      <c r="E154" s="38">
        <v>10700</v>
      </c>
      <c r="F154" s="29">
        <v>10700</v>
      </c>
      <c r="G154" s="27">
        <f>F154/E154</f>
        <v>1</v>
      </c>
    </row>
    <row r="155" spans="1:7" hidden="1" x14ac:dyDescent="0.2">
      <c r="B155" s="16" t="s">
        <v>84</v>
      </c>
      <c r="C155" s="11" t="s">
        <v>52</v>
      </c>
      <c r="D155" s="11" t="s">
        <v>47</v>
      </c>
      <c r="E155" s="37">
        <f>SUM(E156:E162)</f>
        <v>9540515.1799999997</v>
      </c>
      <c r="F155" s="29">
        <f t="shared" ref="F155" si="20">SUM(F156:F162)</f>
        <v>9063489.7299999986</v>
      </c>
      <c r="G155" s="27">
        <f>F155/E155</f>
        <v>0.95000003238818798</v>
      </c>
    </row>
    <row r="156" spans="1:7" ht="22.5" hidden="1" x14ac:dyDescent="0.2">
      <c r="B156" s="16" t="s">
        <v>20</v>
      </c>
      <c r="C156" s="11" t="s">
        <v>52</v>
      </c>
      <c r="D156" s="11" t="s">
        <v>47</v>
      </c>
      <c r="E156" s="37">
        <v>5903922.6299999999</v>
      </c>
      <c r="F156" s="29">
        <v>5887618.1799999997</v>
      </c>
      <c r="G156" s="27">
        <f>F156/E156</f>
        <v>0.99723836997504822</v>
      </c>
    </row>
    <row r="157" spans="1:7" ht="22.5" hidden="1" x14ac:dyDescent="0.2">
      <c r="B157" s="16" t="s">
        <v>85</v>
      </c>
      <c r="C157" s="11" t="s">
        <v>52</v>
      </c>
      <c r="D157" s="11" t="s">
        <v>47</v>
      </c>
      <c r="E157" s="37">
        <v>156920.82</v>
      </c>
      <c r="F157" s="29">
        <v>156920.82</v>
      </c>
      <c r="G157" s="27">
        <f>F157/E157</f>
        <v>1</v>
      </c>
    </row>
    <row r="158" spans="1:7" ht="22.5" hidden="1" x14ac:dyDescent="0.2">
      <c r="B158" s="16" t="s">
        <v>22</v>
      </c>
      <c r="C158" s="11" t="s">
        <v>52</v>
      </c>
      <c r="D158" s="11" t="s">
        <v>47</v>
      </c>
      <c r="E158" s="37">
        <v>185700</v>
      </c>
      <c r="F158" s="29">
        <v>184499.22</v>
      </c>
      <c r="G158" s="27">
        <f>F158/E158</f>
        <v>0.99353376413570271</v>
      </c>
    </row>
    <row r="159" spans="1:7" ht="22.5" hidden="1" x14ac:dyDescent="0.2">
      <c r="B159" s="16" t="s">
        <v>14</v>
      </c>
      <c r="C159" s="11" t="s">
        <v>52</v>
      </c>
      <c r="D159" s="11" t="s">
        <v>47</v>
      </c>
      <c r="E159" s="37">
        <v>2735070.73</v>
      </c>
      <c r="F159" s="29">
        <v>2275895</v>
      </c>
      <c r="G159" s="27">
        <f>F159/E159</f>
        <v>0.83211559212583874</v>
      </c>
    </row>
    <row r="160" spans="1:7" hidden="1" x14ac:dyDescent="0.2">
      <c r="B160" s="16" t="s">
        <v>104</v>
      </c>
      <c r="C160" s="11" t="s">
        <v>52</v>
      </c>
      <c r="D160" s="11" t="s">
        <v>47</v>
      </c>
      <c r="E160" s="37">
        <v>484948</v>
      </c>
      <c r="F160" s="29">
        <v>484948</v>
      </c>
      <c r="G160" s="27">
        <f>F160/E160</f>
        <v>1</v>
      </c>
    </row>
    <row r="161" spans="2:7" hidden="1" x14ac:dyDescent="0.2">
      <c r="B161" s="16" t="s">
        <v>15</v>
      </c>
      <c r="C161" s="11" t="s">
        <v>52</v>
      </c>
      <c r="D161" s="11" t="s">
        <v>47</v>
      </c>
      <c r="E161" s="37">
        <v>73724.67</v>
      </c>
      <c r="F161" s="29">
        <v>73380.179999999993</v>
      </c>
      <c r="G161" s="27">
        <f>F161/E161</f>
        <v>0.99532734429330094</v>
      </c>
    </row>
    <row r="162" spans="2:7" hidden="1" x14ac:dyDescent="0.2">
      <c r="B162" s="16" t="s">
        <v>107</v>
      </c>
      <c r="C162" s="11" t="s">
        <v>52</v>
      </c>
      <c r="D162" s="11" t="s">
        <v>47</v>
      </c>
      <c r="E162" s="37">
        <v>228.33</v>
      </c>
      <c r="F162" s="29">
        <v>228.33</v>
      </c>
      <c r="G162" s="27">
        <f>F162/E162</f>
        <v>1</v>
      </c>
    </row>
    <row r="163" spans="2:7" ht="22.5" hidden="1" x14ac:dyDescent="0.2">
      <c r="B163" s="16" t="s">
        <v>86</v>
      </c>
      <c r="C163" s="11" t="s">
        <v>52</v>
      </c>
      <c r="D163" s="11" t="s">
        <v>47</v>
      </c>
      <c r="E163" s="14">
        <f>E164</f>
        <v>0</v>
      </c>
      <c r="F163" s="33"/>
      <c r="G163" s="28"/>
    </row>
    <row r="164" spans="2:7" ht="22.5" hidden="1" x14ac:dyDescent="0.2">
      <c r="B164" s="16" t="s">
        <v>20</v>
      </c>
      <c r="C164" s="11" t="s">
        <v>52</v>
      </c>
      <c r="D164" s="11" t="s">
        <v>47</v>
      </c>
      <c r="E164" s="14">
        <f>2138-2138</f>
        <v>0</v>
      </c>
      <c r="F164" s="32"/>
      <c r="G164" s="28"/>
    </row>
    <row r="165" spans="2:7" ht="22.5" hidden="1" x14ac:dyDescent="0.2">
      <c r="B165" s="16" t="s">
        <v>105</v>
      </c>
      <c r="C165" s="11" t="s">
        <v>52</v>
      </c>
      <c r="D165" s="11" t="s">
        <v>47</v>
      </c>
      <c r="E165" s="37">
        <f>E166</f>
        <v>442500</v>
      </c>
      <c r="F165" s="29">
        <f t="shared" ref="F165" si="21">F166</f>
        <v>442500</v>
      </c>
      <c r="G165" s="27">
        <f>F165/E165</f>
        <v>1</v>
      </c>
    </row>
    <row r="166" spans="2:7" ht="22.5" hidden="1" x14ac:dyDescent="0.2">
      <c r="B166" s="16" t="s">
        <v>14</v>
      </c>
      <c r="C166" s="11" t="s">
        <v>52</v>
      </c>
      <c r="D166" s="11" t="s">
        <v>47</v>
      </c>
      <c r="E166" s="37">
        <v>442500</v>
      </c>
      <c r="F166" s="29">
        <v>442500</v>
      </c>
      <c r="G166" s="27">
        <f>F166/E166</f>
        <v>1</v>
      </c>
    </row>
    <row r="167" spans="2:7" hidden="1" x14ac:dyDescent="0.2">
      <c r="B167" s="16" t="s">
        <v>84</v>
      </c>
      <c r="C167" s="11" t="s">
        <v>52</v>
      </c>
      <c r="D167" s="11" t="s">
        <v>47</v>
      </c>
      <c r="E167" s="37">
        <f>SUM(E168:E171)</f>
        <v>6306410</v>
      </c>
      <c r="F167" s="29">
        <f t="shared" ref="F167" si="22">SUM(F168:F171)</f>
        <v>5996432.6100000003</v>
      </c>
      <c r="G167" s="27">
        <f>F167/E167</f>
        <v>0.95084725065449283</v>
      </c>
    </row>
    <row r="168" spans="2:7" ht="22.5" hidden="1" x14ac:dyDescent="0.2">
      <c r="B168" s="16" t="s">
        <v>20</v>
      </c>
      <c r="C168" s="11" t="s">
        <v>52</v>
      </c>
      <c r="D168" s="11" t="s">
        <v>47</v>
      </c>
      <c r="E168" s="38">
        <v>4555721.79</v>
      </c>
      <c r="F168" s="29">
        <v>4546215.37</v>
      </c>
      <c r="G168" s="27">
        <f>F168/E168</f>
        <v>0.99791330102271236</v>
      </c>
    </row>
    <row r="169" spans="2:7" ht="22.5" hidden="1" x14ac:dyDescent="0.2">
      <c r="B169" s="16" t="s">
        <v>85</v>
      </c>
      <c r="C169" s="11" t="s">
        <v>52</v>
      </c>
      <c r="D169" s="11" t="s">
        <v>47</v>
      </c>
      <c r="E169" s="37">
        <v>100964.38</v>
      </c>
      <c r="F169" s="29">
        <v>100964.38</v>
      </c>
      <c r="G169" s="27">
        <f>F169/E169</f>
        <v>1</v>
      </c>
    </row>
    <row r="170" spans="2:7" ht="22.5" hidden="1" x14ac:dyDescent="0.2">
      <c r="B170" s="16" t="s">
        <v>22</v>
      </c>
      <c r="C170" s="11" t="s">
        <v>52</v>
      </c>
      <c r="D170" s="11" t="s">
        <v>47</v>
      </c>
      <c r="E170" s="38">
        <v>22400</v>
      </c>
      <c r="F170" s="29">
        <v>22400</v>
      </c>
      <c r="G170" s="27">
        <f>F170/E170</f>
        <v>1</v>
      </c>
    </row>
    <row r="171" spans="2:7" ht="22.5" hidden="1" x14ac:dyDescent="0.2">
      <c r="B171" s="16" t="s">
        <v>14</v>
      </c>
      <c r="C171" s="11" t="s">
        <v>52</v>
      </c>
      <c r="D171" s="11" t="s">
        <v>47</v>
      </c>
      <c r="E171" s="38">
        <v>1627323.83</v>
      </c>
      <c r="F171" s="29">
        <v>1326852.8600000001</v>
      </c>
      <c r="G171" s="27">
        <f>F171/E171</f>
        <v>0.81535883365021455</v>
      </c>
    </row>
    <row r="172" spans="2:7" ht="22.5" hidden="1" x14ac:dyDescent="0.2">
      <c r="B172" s="16" t="s">
        <v>86</v>
      </c>
      <c r="C172" s="11" t="s">
        <v>52</v>
      </c>
      <c r="D172" s="11" t="s">
        <v>47</v>
      </c>
      <c r="E172" s="14">
        <f>E173</f>
        <v>0</v>
      </c>
      <c r="F172" s="33"/>
      <c r="G172" s="28"/>
    </row>
    <row r="173" spans="2:7" ht="22.5" hidden="1" x14ac:dyDescent="0.2">
      <c r="B173" s="16" t="s">
        <v>20</v>
      </c>
      <c r="C173" s="11" t="s">
        <v>52</v>
      </c>
      <c r="D173" s="11" t="s">
        <v>47</v>
      </c>
      <c r="E173" s="14">
        <f>1466-1466</f>
        <v>0</v>
      </c>
      <c r="F173" s="32"/>
      <c r="G173" s="28"/>
    </row>
    <row r="174" spans="2:7" hidden="1" x14ac:dyDescent="0.2">
      <c r="B174" s="16" t="s">
        <v>84</v>
      </c>
      <c r="C174" s="11" t="s">
        <v>52</v>
      </c>
      <c r="D174" s="11" t="s">
        <v>47</v>
      </c>
      <c r="E174" s="37">
        <f>SUM(E175:E178)</f>
        <v>1404394.44</v>
      </c>
      <c r="F174" s="29">
        <f t="shared" ref="F174" si="23">SUM(F175:F178)</f>
        <v>1111613.6200000001</v>
      </c>
      <c r="G174" s="27">
        <f>F174/E174</f>
        <v>0.79152522136159997</v>
      </c>
    </row>
    <row r="175" spans="2:7" ht="22.5" hidden="1" x14ac:dyDescent="0.2">
      <c r="B175" s="16" t="s">
        <v>20</v>
      </c>
      <c r="C175" s="11" t="s">
        <v>52</v>
      </c>
      <c r="D175" s="11" t="s">
        <v>47</v>
      </c>
      <c r="E175" s="37">
        <v>474365.72</v>
      </c>
      <c r="F175" s="29">
        <v>473663.46</v>
      </c>
      <c r="G175" s="27">
        <f>F175/E175</f>
        <v>0.99851958105235772</v>
      </c>
    </row>
    <row r="176" spans="2:7" ht="22.5" hidden="1" x14ac:dyDescent="0.2">
      <c r="B176" s="16" t="s">
        <v>85</v>
      </c>
      <c r="C176" s="11" t="s">
        <v>52</v>
      </c>
      <c r="D176" s="11" t="s">
        <v>47</v>
      </c>
      <c r="E176" s="37">
        <v>36034</v>
      </c>
      <c r="F176" s="29">
        <v>36034</v>
      </c>
      <c r="G176" s="27">
        <f>F176/E176</f>
        <v>1</v>
      </c>
    </row>
    <row r="177" spans="2:7" ht="22.5" hidden="1" x14ac:dyDescent="0.2">
      <c r="B177" s="16" t="s">
        <v>22</v>
      </c>
      <c r="C177" s="11" t="s">
        <v>52</v>
      </c>
      <c r="D177" s="11" t="s">
        <v>47</v>
      </c>
      <c r="E177" s="37">
        <v>10400</v>
      </c>
      <c r="F177" s="29">
        <v>8666.27</v>
      </c>
      <c r="G177" s="27">
        <f>F177/E177</f>
        <v>0.83329519230769233</v>
      </c>
    </row>
    <row r="178" spans="2:7" ht="22.5" hidden="1" x14ac:dyDescent="0.2">
      <c r="B178" s="16" t="s">
        <v>14</v>
      </c>
      <c r="C178" s="11" t="s">
        <v>52</v>
      </c>
      <c r="D178" s="11" t="s">
        <v>47</v>
      </c>
      <c r="E178" s="37">
        <v>883594.72</v>
      </c>
      <c r="F178" s="29">
        <v>593249.89</v>
      </c>
      <c r="G178" s="27">
        <f>F178/E178</f>
        <v>0.6714049739907908</v>
      </c>
    </row>
    <row r="179" spans="2:7" ht="22.5" hidden="1" x14ac:dyDescent="0.2">
      <c r="B179" s="16" t="s">
        <v>86</v>
      </c>
      <c r="C179" s="11" t="s">
        <v>52</v>
      </c>
      <c r="D179" s="11" t="s">
        <v>47</v>
      </c>
      <c r="E179" s="14">
        <f>E180</f>
        <v>0</v>
      </c>
      <c r="F179" s="33"/>
      <c r="G179" s="28"/>
    </row>
    <row r="180" spans="2:7" ht="22.5" hidden="1" x14ac:dyDescent="0.2">
      <c r="B180" s="16" t="s">
        <v>20</v>
      </c>
      <c r="C180" s="11" t="s">
        <v>52</v>
      </c>
      <c r="D180" s="11" t="s">
        <v>47</v>
      </c>
      <c r="E180" s="14">
        <f>145-145</f>
        <v>0</v>
      </c>
      <c r="F180" s="32"/>
      <c r="G180" s="28"/>
    </row>
    <row r="181" spans="2:7" ht="22.5" hidden="1" x14ac:dyDescent="0.2">
      <c r="B181" s="19" t="s">
        <v>87</v>
      </c>
      <c r="C181" s="13">
        <v>8</v>
      </c>
      <c r="D181" s="13">
        <v>1</v>
      </c>
      <c r="E181" s="37">
        <f>E182</f>
        <v>9500</v>
      </c>
      <c r="F181" s="29">
        <f t="shared" ref="F181" si="24">F182</f>
        <v>9500</v>
      </c>
      <c r="G181" s="27">
        <f>F181/E181</f>
        <v>1</v>
      </c>
    </row>
    <row r="182" spans="2:7" ht="22.5" hidden="1" x14ac:dyDescent="0.2">
      <c r="B182" s="16" t="s">
        <v>14</v>
      </c>
      <c r="C182" s="13">
        <v>8</v>
      </c>
      <c r="D182" s="13">
        <v>1</v>
      </c>
      <c r="E182" s="37">
        <v>9500</v>
      </c>
      <c r="F182" s="29">
        <v>9500</v>
      </c>
      <c r="G182" s="27">
        <f>F182/E182</f>
        <v>1</v>
      </c>
    </row>
    <row r="183" spans="2:7" hidden="1" x14ac:dyDescent="0.2">
      <c r="B183" s="16" t="s">
        <v>25</v>
      </c>
      <c r="C183" s="13">
        <v>8</v>
      </c>
      <c r="D183" s="13">
        <v>1</v>
      </c>
      <c r="E183" s="37">
        <f>E184</f>
        <v>5000</v>
      </c>
      <c r="F183" s="29">
        <f t="shared" ref="F183" si="25">F184</f>
        <v>5000</v>
      </c>
      <c r="G183" s="27">
        <f>F183/E183</f>
        <v>1</v>
      </c>
    </row>
    <row r="184" spans="2:7" ht="22.5" hidden="1" x14ac:dyDescent="0.2">
      <c r="B184" s="16" t="s">
        <v>14</v>
      </c>
      <c r="C184" s="13">
        <v>8</v>
      </c>
      <c r="D184" s="13">
        <v>1</v>
      </c>
      <c r="E184" s="37">
        <v>5000</v>
      </c>
      <c r="F184" s="29">
        <v>5000</v>
      </c>
      <c r="G184" s="27">
        <f>F184/E184</f>
        <v>1</v>
      </c>
    </row>
    <row r="185" spans="2:7" ht="22.5" hidden="1" x14ac:dyDescent="0.2">
      <c r="B185" s="12" t="s">
        <v>88</v>
      </c>
      <c r="C185" s="13">
        <v>8</v>
      </c>
      <c r="D185" s="13">
        <v>1</v>
      </c>
      <c r="E185" s="14">
        <f>E186</f>
        <v>0</v>
      </c>
      <c r="F185" s="33"/>
      <c r="G185" s="28"/>
    </row>
    <row r="186" spans="2:7" ht="22.5" hidden="1" x14ac:dyDescent="0.2">
      <c r="B186" s="16" t="s">
        <v>14</v>
      </c>
      <c r="C186" s="13">
        <v>8</v>
      </c>
      <c r="D186" s="13">
        <v>1</v>
      </c>
      <c r="E186" s="14">
        <v>0</v>
      </c>
      <c r="F186" s="29"/>
      <c r="G186" s="28"/>
    </row>
    <row r="187" spans="2:7" ht="22.5" hidden="1" x14ac:dyDescent="0.2">
      <c r="B187" s="16" t="s">
        <v>27</v>
      </c>
      <c r="C187" s="13">
        <v>8</v>
      </c>
      <c r="D187" s="13">
        <v>1</v>
      </c>
      <c r="E187" s="14">
        <f>E188</f>
        <v>0</v>
      </c>
      <c r="F187" s="29"/>
      <c r="G187" s="28"/>
    </row>
    <row r="188" spans="2:7" ht="22.5" hidden="1" x14ac:dyDescent="0.2">
      <c r="B188" s="16" t="s">
        <v>14</v>
      </c>
      <c r="C188" s="13">
        <v>8</v>
      </c>
      <c r="D188" s="13">
        <v>1</v>
      </c>
      <c r="E188" s="14">
        <v>0</v>
      </c>
      <c r="F188" s="32"/>
      <c r="G188" s="28"/>
    </row>
    <row r="189" spans="2:7" x14ac:dyDescent="0.2">
      <c r="B189" s="17" t="s">
        <v>89</v>
      </c>
      <c r="C189" s="11">
        <v>10</v>
      </c>
      <c r="D189" s="11" t="s">
        <v>6</v>
      </c>
      <c r="E189" s="37">
        <f t="shared" ref="E189:F189" si="26">E190</f>
        <v>300000</v>
      </c>
      <c r="F189" s="29">
        <f t="shared" si="26"/>
        <v>300000</v>
      </c>
      <c r="G189" s="27">
        <f>F189/E189</f>
        <v>1</v>
      </c>
    </row>
    <row r="190" spans="2:7" x14ac:dyDescent="0.2">
      <c r="B190" s="17" t="s">
        <v>90</v>
      </c>
      <c r="C190" s="11" t="s">
        <v>58</v>
      </c>
      <c r="D190" s="11" t="s">
        <v>47</v>
      </c>
      <c r="E190" s="37">
        <f>E191</f>
        <v>300000</v>
      </c>
      <c r="F190" s="29">
        <f>F191</f>
        <v>300000</v>
      </c>
      <c r="G190" s="27">
        <f>F190/E190</f>
        <v>1</v>
      </c>
    </row>
    <row r="191" spans="2:7" hidden="1" x14ac:dyDescent="0.2">
      <c r="B191" s="12" t="s">
        <v>91</v>
      </c>
      <c r="C191" s="11" t="s">
        <v>58</v>
      </c>
      <c r="D191" s="11" t="s">
        <v>47</v>
      </c>
      <c r="E191" s="37">
        <f>E192</f>
        <v>300000</v>
      </c>
      <c r="F191" s="29">
        <f>F192</f>
        <v>300000</v>
      </c>
      <c r="G191" s="27">
        <f>F191/E191</f>
        <v>1</v>
      </c>
    </row>
    <row r="192" spans="2:7" ht="22.5" hidden="1" x14ac:dyDescent="0.2">
      <c r="B192" s="16" t="s">
        <v>92</v>
      </c>
      <c r="C192" s="13">
        <v>10</v>
      </c>
      <c r="D192" s="13">
        <v>1</v>
      </c>
      <c r="E192" s="37">
        <v>300000</v>
      </c>
      <c r="F192" s="29">
        <v>300000</v>
      </c>
      <c r="G192" s="27">
        <f>F192/E192</f>
        <v>1</v>
      </c>
    </row>
    <row r="193" spans="2:7" x14ac:dyDescent="0.2">
      <c r="B193" s="17" t="s">
        <v>93</v>
      </c>
      <c r="C193" s="11">
        <v>11</v>
      </c>
      <c r="D193" s="11" t="s">
        <v>6</v>
      </c>
      <c r="E193" s="37">
        <f>E194</f>
        <v>70000</v>
      </c>
      <c r="F193" s="29">
        <f>F194</f>
        <v>69862</v>
      </c>
      <c r="G193" s="27">
        <f>F193/E193</f>
        <v>0.99802857142857138</v>
      </c>
    </row>
    <row r="194" spans="2:7" x14ac:dyDescent="0.2">
      <c r="B194" s="17" t="s">
        <v>94</v>
      </c>
      <c r="C194" s="11" t="s">
        <v>95</v>
      </c>
      <c r="D194" s="11" t="s">
        <v>47</v>
      </c>
      <c r="E194" s="37">
        <f>E195+E197+E199+E201</f>
        <v>70000</v>
      </c>
      <c r="F194" s="29">
        <f>F195+F197+F199+F201</f>
        <v>69862</v>
      </c>
      <c r="G194" s="27">
        <f>F194/E194</f>
        <v>0.99802857142857138</v>
      </c>
    </row>
    <row r="195" spans="2:7" hidden="1" x14ac:dyDescent="0.2">
      <c r="B195" s="19" t="s">
        <v>96</v>
      </c>
      <c r="C195" s="11" t="s">
        <v>95</v>
      </c>
      <c r="D195" s="11" t="s">
        <v>47</v>
      </c>
      <c r="E195" s="37">
        <f>SUM(E196:E196)</f>
        <v>70000</v>
      </c>
      <c r="F195" s="29">
        <f>SUM(F196:F196)</f>
        <v>69862</v>
      </c>
      <c r="G195" s="27">
        <f>F195/E195</f>
        <v>0.99802857142857138</v>
      </c>
    </row>
    <row r="196" spans="2:7" ht="22.5" hidden="1" x14ac:dyDescent="0.2">
      <c r="B196" s="16" t="s">
        <v>14</v>
      </c>
      <c r="C196" s="11" t="s">
        <v>95</v>
      </c>
      <c r="D196" s="11" t="s">
        <v>47</v>
      </c>
      <c r="E196" s="37">
        <v>70000</v>
      </c>
      <c r="F196" s="29">
        <v>69862</v>
      </c>
      <c r="G196" s="27">
        <f>F196/E196</f>
        <v>0.99802857142857138</v>
      </c>
    </row>
    <row r="197" spans="2:7" hidden="1" x14ac:dyDescent="0.2">
      <c r="B197" s="16" t="s">
        <v>25</v>
      </c>
      <c r="C197" s="11" t="s">
        <v>95</v>
      </c>
      <c r="D197" s="11" t="s">
        <v>47</v>
      </c>
      <c r="E197" s="14">
        <f>E198</f>
        <v>0</v>
      </c>
      <c r="F197" s="33"/>
      <c r="G197" s="28"/>
    </row>
    <row r="198" spans="2:7" ht="22.5" hidden="1" x14ac:dyDescent="0.2">
      <c r="B198" s="16" t="s">
        <v>14</v>
      </c>
      <c r="C198" s="11" t="s">
        <v>95</v>
      </c>
      <c r="D198" s="11" t="s">
        <v>47</v>
      </c>
      <c r="E198" s="14">
        <v>0</v>
      </c>
      <c r="F198" s="29"/>
      <c r="G198" s="28"/>
    </row>
    <row r="199" spans="2:7" ht="22.5" hidden="1" x14ac:dyDescent="0.2">
      <c r="B199" s="19" t="s">
        <v>88</v>
      </c>
      <c r="C199" s="11" t="s">
        <v>95</v>
      </c>
      <c r="D199" s="11" t="s">
        <v>47</v>
      </c>
      <c r="E199" s="14">
        <f>E200</f>
        <v>0</v>
      </c>
      <c r="F199" s="29"/>
      <c r="G199" s="28"/>
    </row>
    <row r="200" spans="2:7" ht="22.5" hidden="1" x14ac:dyDescent="0.2">
      <c r="B200" s="16" t="s">
        <v>14</v>
      </c>
      <c r="C200" s="11" t="s">
        <v>95</v>
      </c>
      <c r="D200" s="11" t="s">
        <v>47</v>
      </c>
      <c r="E200" s="14">
        <v>0</v>
      </c>
      <c r="F200" s="29"/>
      <c r="G200" s="28"/>
    </row>
    <row r="201" spans="2:7" ht="22.5" hidden="1" x14ac:dyDescent="0.2">
      <c r="B201" s="17" t="s">
        <v>49</v>
      </c>
      <c r="C201" s="11" t="s">
        <v>95</v>
      </c>
      <c r="D201" s="11" t="s">
        <v>47</v>
      </c>
      <c r="E201" s="14">
        <f>E202</f>
        <v>0</v>
      </c>
      <c r="F201" s="29"/>
      <c r="G201" s="28"/>
    </row>
    <row r="202" spans="2:7" ht="22.5" hidden="1" x14ac:dyDescent="0.2">
      <c r="B202" s="16" t="s">
        <v>14</v>
      </c>
      <c r="C202" s="11" t="s">
        <v>95</v>
      </c>
      <c r="D202" s="11" t="s">
        <v>47</v>
      </c>
      <c r="E202" s="14">
        <v>0</v>
      </c>
      <c r="F202" s="32"/>
      <c r="G202" s="28"/>
    </row>
    <row r="203" spans="2:7" ht="23.25" customHeight="1" x14ac:dyDescent="0.2">
      <c r="B203" s="17" t="s">
        <v>97</v>
      </c>
      <c r="C203" s="11" t="s">
        <v>98</v>
      </c>
      <c r="D203" s="11" t="s">
        <v>6</v>
      </c>
      <c r="E203" s="37">
        <f>E204</f>
        <v>66817</v>
      </c>
      <c r="F203" s="29">
        <f>F204</f>
        <v>66817</v>
      </c>
      <c r="G203" s="27">
        <f>F203/E203</f>
        <v>1</v>
      </c>
    </row>
    <row r="204" spans="2:7" x14ac:dyDescent="0.2">
      <c r="B204" s="17" t="s">
        <v>99</v>
      </c>
      <c r="C204" s="11" t="s">
        <v>98</v>
      </c>
      <c r="D204" s="11" t="s">
        <v>73</v>
      </c>
      <c r="E204" s="37">
        <f>E205+E207+E209+E211</f>
        <v>66817</v>
      </c>
      <c r="F204" s="29">
        <f>F205+F207+F209+F211</f>
        <v>66817</v>
      </c>
      <c r="G204" s="27">
        <f>F204/E204</f>
        <v>1</v>
      </c>
    </row>
    <row r="205" spans="2:7" hidden="1" x14ac:dyDescent="0.2">
      <c r="B205" s="19" t="s">
        <v>100</v>
      </c>
      <c r="C205" s="11" t="s">
        <v>98</v>
      </c>
      <c r="D205" s="11" t="s">
        <v>73</v>
      </c>
      <c r="E205" s="37">
        <f>E206</f>
        <v>66817</v>
      </c>
      <c r="F205" s="29">
        <f>F206</f>
        <v>66817</v>
      </c>
      <c r="G205" s="27">
        <f>F205/E205</f>
        <v>1</v>
      </c>
    </row>
    <row r="206" spans="2:7" hidden="1" x14ac:dyDescent="0.2">
      <c r="B206" s="17" t="s">
        <v>101</v>
      </c>
      <c r="C206" s="11" t="s">
        <v>98</v>
      </c>
      <c r="D206" s="11" t="s">
        <v>73</v>
      </c>
      <c r="E206" s="37">
        <v>66817</v>
      </c>
      <c r="F206" s="29">
        <v>66817</v>
      </c>
      <c r="G206" s="27">
        <f>F206/E206</f>
        <v>1</v>
      </c>
    </row>
    <row r="207" spans="2:7" hidden="1" x14ac:dyDescent="0.2">
      <c r="B207" s="19" t="s">
        <v>100</v>
      </c>
      <c r="C207" s="11" t="s">
        <v>98</v>
      </c>
      <c r="D207" s="11" t="s">
        <v>73</v>
      </c>
      <c r="E207" s="14">
        <f>E208</f>
        <v>0</v>
      </c>
      <c r="F207" s="33"/>
      <c r="G207" s="28"/>
    </row>
    <row r="208" spans="2:7" hidden="1" x14ac:dyDescent="0.2">
      <c r="B208" s="17" t="s">
        <v>101</v>
      </c>
      <c r="C208" s="11" t="s">
        <v>98</v>
      </c>
      <c r="D208" s="11" t="s">
        <v>73</v>
      </c>
      <c r="E208" s="14">
        <v>0</v>
      </c>
      <c r="F208" s="29"/>
      <c r="G208" s="28"/>
    </row>
    <row r="209" spans="2:7" ht="33.75" hidden="1" x14ac:dyDescent="0.2">
      <c r="B209" s="19" t="s">
        <v>53</v>
      </c>
      <c r="C209" s="11" t="s">
        <v>98</v>
      </c>
      <c r="D209" s="11" t="s">
        <v>73</v>
      </c>
      <c r="E209" s="14">
        <f>E210</f>
        <v>0</v>
      </c>
      <c r="F209" s="29"/>
      <c r="G209" s="28"/>
    </row>
    <row r="210" spans="2:7" hidden="1" x14ac:dyDescent="0.2">
      <c r="B210" s="20" t="s">
        <v>101</v>
      </c>
      <c r="C210" s="11" t="s">
        <v>98</v>
      </c>
      <c r="D210" s="11" t="s">
        <v>73</v>
      </c>
      <c r="E210" s="14">
        <v>0</v>
      </c>
      <c r="F210" s="29"/>
      <c r="G210" s="28"/>
    </row>
    <row r="211" spans="2:7" hidden="1" x14ac:dyDescent="0.2">
      <c r="B211" s="19" t="s">
        <v>100</v>
      </c>
      <c r="C211" s="11" t="s">
        <v>98</v>
      </c>
      <c r="D211" s="11" t="s">
        <v>73</v>
      </c>
      <c r="E211" s="14">
        <f>E212</f>
        <v>0</v>
      </c>
      <c r="F211" s="29"/>
      <c r="G211" s="28"/>
    </row>
    <row r="212" spans="2:7" hidden="1" x14ac:dyDescent="0.2">
      <c r="B212" s="20" t="s">
        <v>101</v>
      </c>
      <c r="C212" s="11" t="s">
        <v>98</v>
      </c>
      <c r="D212" s="11" t="s">
        <v>73</v>
      </c>
      <c r="E212" s="14">
        <v>0</v>
      </c>
      <c r="F212" s="32"/>
      <c r="G212" s="28"/>
    </row>
    <row r="213" spans="2:7" ht="14.25" customHeight="1" x14ac:dyDescent="0.2">
      <c r="B213" s="23" t="s">
        <v>102</v>
      </c>
      <c r="C213" s="24"/>
      <c r="D213" s="24"/>
      <c r="E213" s="39">
        <f>E9+E53+E60+E80+E103+E147+E189+E193+E203+E141</f>
        <v>125941572.99000001</v>
      </c>
      <c r="F213" s="29">
        <f>F9+F53+F60+F80+F103+F147+F189+F193+F203+F141</f>
        <v>122184275.66999999</v>
      </c>
      <c r="G213" s="27">
        <f>F213/E213</f>
        <v>0.97016634594282569</v>
      </c>
    </row>
  </sheetData>
  <autoFilter ref="A8:G213">
    <filterColumn colId="4">
      <filters blank="1">
        <filter val="0,2"/>
        <filter val="0,3"/>
        <filter val="1 105,1"/>
        <filter val="1 352,1"/>
        <filter val="1 404,4"/>
        <filter val="1 686,2"/>
        <filter val="1 778,7"/>
        <filter val="1 790,4"/>
        <filter val="1 988,3"/>
        <filter val="10,4"/>
        <filter val="100,5"/>
        <filter val="100,9"/>
        <filter val="105,2"/>
        <filter val="11 215,4"/>
        <filter val="12 919,1"/>
        <filter val="12,8"/>
        <filter val="125 941,6"/>
        <filter val="127,2"/>
        <filter val="13 097,6"/>
        <filter val="15 166,0"/>
        <filter val="15,2"/>
        <filter val="150,0"/>
        <filter val="156,9"/>
        <filter val="17 913,6"/>
        <filter val="178,5"/>
        <filter val="18 204,0"/>
        <filter val="18 592,2"/>
        <filter val="185,8"/>
        <filter val="194,5"/>
        <filter val="2 057,0"/>
        <filter val="2 699,0"/>
        <filter val="2 735,0"/>
        <filter val="2 888,9"/>
        <filter val="22,5"/>
        <filter val="22,7"/>
        <filter val="229,8"/>
        <filter val="235,0"/>
        <filter val="236,5"/>
        <filter val="27 034,8"/>
        <filter val="27 418,9"/>
        <filter val="28 039,8"/>
        <filter val="29 375,6"/>
        <filter val="3 396,5"/>
        <filter val="3 608,1"/>
        <filter val="3 611,2"/>
        <filter val="3 997,7"/>
        <filter val="30,0"/>
        <filter val="300,0"/>
        <filter val="326,5"/>
        <filter val="336,0"/>
        <filter val="35,8"/>
        <filter val="36,0"/>
        <filter val="4 175,2"/>
        <filter val="4 354,9"/>
        <filter val="4 501,7"/>
        <filter val="4 552,2"/>
        <filter val="4 713,2"/>
        <filter val="4 756,0"/>
        <filter val="4,7"/>
        <filter val="42,4"/>
        <filter val="442,5"/>
        <filter val="474,4"/>
        <filter val="485,0"/>
        <filter val="5 903,9"/>
        <filter val="5,0"/>
        <filter val="50,0"/>
        <filter val="51,0"/>
        <filter val="51,2"/>
        <filter val="515,0"/>
        <filter val="59 453,7"/>
        <filter val="6 361,8"/>
        <filter val="6 370,8"/>
        <filter val="6 841,3"/>
        <filter val="6 991,3"/>
        <filter val="6,0"/>
        <filter val="6,7"/>
        <filter val="6,9"/>
        <filter val="66,8"/>
        <filter val="7,0"/>
        <filter val="7,5"/>
        <filter val="70,0"/>
        <filter val="73,7"/>
        <filter val="758,8"/>
        <filter val="78,5"/>
        <filter val="8 486,4"/>
        <filter val="8,2"/>
        <filter val="8,6"/>
        <filter val="84,8"/>
        <filter val="841,5"/>
        <filter val="883,6"/>
        <filter val="89,5"/>
        <filter val="9 540,5"/>
        <filter val="9,5"/>
      </filters>
    </filterColumn>
  </autoFilter>
  <mergeCells count="1">
    <mergeCell ref="B5:G5"/>
  </mergeCells>
  <pageMargins left="0.19685039370078741" right="0.19685039370078741" top="0.39370078740157483" bottom="0.19685039370078741" header="0.19685039370078741" footer="0.19685039370078741"/>
  <pageSetup paperSize="9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 ведомственные 2015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2016-03-10T11:17:14Z</cp:lastPrinted>
  <dcterms:created xsi:type="dcterms:W3CDTF">2015-03-19T05:32:40Z</dcterms:created>
  <dcterms:modified xsi:type="dcterms:W3CDTF">2016-03-10T11:28:23Z</dcterms:modified>
</cp:coreProperties>
</file>